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51f19220b82979f6/Área de Trabalho/"/>
    </mc:Choice>
  </mc:AlternateContent>
  <xr:revisionPtr revIDLastSave="30" documentId="11_0E4AB5024971D9E1E9EB9E3427161C603DD2663B" xr6:coauthVersionLast="47" xr6:coauthVersionMax="47" xr10:uidLastSave="{23AE87FC-5E61-4427-B2EF-83A81379DAB4}"/>
  <bookViews>
    <workbookView xWindow="-28920" yWindow="-120" windowWidth="29040" windowHeight="15720" tabRatio="500" xr2:uid="{00000000-000D-0000-FFFF-FFFF00000000}"/>
  </bookViews>
  <sheets>
    <sheet name="IRP" sheetId="3" r:id="rId1"/>
    <sheet name="IRP-Numeração antiga" sheetId="1" r:id="rId2"/>
    <sheet name="DEMANDA POR UF" sheetId="2" state="hidden" r:id="rId3"/>
  </sheets>
  <definedNames>
    <definedName name="_xlnm._FilterDatabase" localSheetId="2" hidden="1">'DEMANDA POR UF'!$A$1:$I$1</definedName>
    <definedName name="_xlnm._FilterDatabase" localSheetId="1" hidden="1">'IRP-Numeração antiga'!$A$1:$CK$3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J2" i="3" l="1"/>
  <c r="BS44" i="3"/>
  <c r="AV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CJ43" i="3"/>
  <c r="CJ42" i="3"/>
  <c r="CJ41" i="3"/>
  <c r="CJ40" i="3"/>
  <c r="CJ39" i="3"/>
  <c r="CJ38" i="3"/>
  <c r="CJ37" i="3"/>
  <c r="CJ36" i="3"/>
  <c r="CJ35" i="3"/>
  <c r="CJ34" i="3"/>
  <c r="CJ33" i="3"/>
  <c r="CJ32" i="3"/>
  <c r="CJ31" i="3"/>
  <c r="CJ30" i="3"/>
  <c r="CJ29" i="3"/>
  <c r="CJ28" i="3"/>
  <c r="CJ27" i="3"/>
  <c r="CJ26" i="3"/>
  <c r="CJ25" i="3"/>
  <c r="CJ24" i="3"/>
  <c r="CJ23" i="3"/>
  <c r="CJ22" i="3"/>
  <c r="CJ21" i="3"/>
  <c r="CJ20" i="3"/>
  <c r="CJ19" i="3"/>
  <c r="CJ18" i="3"/>
  <c r="CJ17" i="3"/>
  <c r="CJ16" i="3"/>
  <c r="CJ15" i="3"/>
  <c r="CJ14" i="3"/>
  <c r="CJ13" i="3"/>
  <c r="CJ12" i="3"/>
  <c r="CJ11" i="3"/>
  <c r="CJ10" i="3"/>
  <c r="CJ9" i="3"/>
  <c r="CJ8" i="3"/>
  <c r="CJ7" i="3"/>
  <c r="CJ6" i="3"/>
  <c r="CJ5" i="3"/>
  <c r="CJ4" i="3"/>
  <c r="CJ3" i="3"/>
  <c r="H12" i="2"/>
  <c r="G12" i="2"/>
  <c r="F12" i="2"/>
  <c r="E12" i="2"/>
  <c r="D12" i="2"/>
  <c r="C12" i="2"/>
  <c r="B12" i="2"/>
  <c r="H11" i="2"/>
  <c r="G11" i="2"/>
  <c r="F11" i="2"/>
  <c r="E11" i="2"/>
  <c r="D11" i="2"/>
  <c r="C11" i="2"/>
  <c r="B11" i="2"/>
  <c r="H10" i="2"/>
  <c r="G10" i="2"/>
  <c r="F10" i="2"/>
  <c r="E10" i="2"/>
  <c r="D10" i="2"/>
  <c r="C10" i="2"/>
  <c r="B10" i="2"/>
  <c r="H9" i="2"/>
  <c r="G9" i="2"/>
  <c r="F9" i="2"/>
  <c r="E9" i="2"/>
  <c r="D9" i="2"/>
  <c r="C9" i="2"/>
  <c r="B9" i="2"/>
  <c r="H8" i="2"/>
  <c r="G8" i="2"/>
  <c r="F8" i="2"/>
  <c r="E8" i="2"/>
  <c r="D8" i="2"/>
  <c r="C8" i="2"/>
  <c r="B8" i="2"/>
  <c r="H7" i="2"/>
  <c r="G7" i="2"/>
  <c r="F7" i="2"/>
  <c r="E7" i="2"/>
  <c r="D7" i="2"/>
  <c r="C7" i="2"/>
  <c r="B7" i="2"/>
  <c r="H6" i="2"/>
  <c r="G6" i="2"/>
  <c r="F6" i="2"/>
  <c r="E6" i="2"/>
  <c r="D6" i="2"/>
  <c r="C6" i="2"/>
  <c r="B6" i="2"/>
  <c r="H5" i="2"/>
  <c r="G5" i="2"/>
  <c r="F5" i="2"/>
  <c r="E5" i="2"/>
  <c r="D5" i="2"/>
  <c r="C5" i="2"/>
  <c r="B5" i="2"/>
  <c r="H4" i="2"/>
  <c r="G4" i="2"/>
  <c r="F4" i="2"/>
  <c r="E4" i="2"/>
  <c r="D4" i="2"/>
  <c r="C4" i="2"/>
  <c r="B4" i="2"/>
  <c r="H3" i="2"/>
  <c r="G3" i="2"/>
  <c r="F3" i="2"/>
  <c r="E3" i="2"/>
  <c r="D3" i="2"/>
  <c r="C3" i="2"/>
  <c r="B3" i="2"/>
  <c r="H2" i="2"/>
  <c r="G2" i="2"/>
  <c r="F2" i="2"/>
  <c r="E2" i="2"/>
  <c r="D2" i="2"/>
  <c r="C2" i="2"/>
  <c r="B2" i="2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CL43" i="1"/>
  <c r="CL42" i="1"/>
  <c r="CL41" i="1"/>
  <c r="CL40" i="1"/>
  <c r="CL39" i="1"/>
  <c r="CL38" i="1"/>
  <c r="CL37" i="1"/>
  <c r="CL36" i="1"/>
  <c r="CL35" i="1"/>
  <c r="CL34" i="1"/>
  <c r="CL33" i="1"/>
  <c r="CL32" i="1"/>
  <c r="CL31" i="1"/>
  <c r="CL30" i="1"/>
  <c r="CL29" i="1"/>
  <c r="CL28" i="1"/>
  <c r="CL27" i="1"/>
  <c r="CL26" i="1"/>
  <c r="CL25" i="1"/>
  <c r="CL24" i="1"/>
  <c r="CL23" i="1"/>
  <c r="CL22" i="1"/>
  <c r="CL21" i="1"/>
  <c r="CL20" i="1"/>
  <c r="CL19" i="1"/>
  <c r="CL18" i="1"/>
  <c r="CL17" i="1"/>
  <c r="CL16" i="1"/>
  <c r="CL15" i="1"/>
  <c r="CL14" i="1"/>
  <c r="CL13" i="1"/>
  <c r="CL12" i="1"/>
  <c r="CL11" i="1"/>
  <c r="CL10" i="1"/>
  <c r="CL9" i="1"/>
  <c r="CL8" i="1"/>
  <c r="CL7" i="1"/>
  <c r="CL6" i="1"/>
  <c r="CL5" i="1"/>
  <c r="CL4" i="1"/>
  <c r="CL3" i="1"/>
  <c r="CL2" i="1"/>
  <c r="CJ44" i="3" l="1"/>
  <c r="I12" i="2"/>
  <c r="I11" i="2"/>
  <c r="I4" i="2"/>
  <c r="I3" i="2"/>
  <c r="I2" i="2"/>
  <c r="CL44" i="1"/>
  <c r="I8" i="2"/>
  <c r="I6" i="2"/>
  <c r="I5" i="2"/>
  <c r="I7" i="2"/>
  <c r="I10" i="2"/>
  <c r="I9" i="2"/>
</calcChain>
</file>

<file path=xl/sharedStrings.xml><?xml version="1.0" encoding="utf-8"?>
<sst xmlns="http://schemas.openxmlformats.org/spreadsheetml/2006/main" count="464" uniqueCount="191">
  <si>
    <t>Nº</t>
  </si>
  <si>
    <t>ÓRGÃO</t>
  </si>
  <si>
    <t>NOME DA UASG</t>
  </si>
  <si>
    <t>UASG</t>
  </si>
  <si>
    <t>CIDADE ENTREGA</t>
  </si>
  <si>
    <t>UF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</si>
  <si>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</si>
  <si>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</si>
  <si>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</si>
  <si>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</si>
  <si>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</si>
  <si>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</si>
  <si>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</si>
  <si>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</si>
  <si>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</si>
  <si>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</si>
  <si>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</si>
  <si>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</si>
  <si>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</si>
  <si>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</si>
  <si>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</si>
  <si>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</si>
  <si>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</si>
  <si>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</si>
  <si>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</si>
  <si>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</si>
  <si>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</si>
  <si>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</si>
  <si>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</si>
  <si>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</si>
  <si>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</si>
  <si>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</si>
  <si>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</si>
  <si>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</si>
  <si>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</si>
  <si>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</si>
  <si>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</si>
  <si>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</si>
  <si>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</si>
  <si>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</si>
  <si>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</si>
  <si>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</si>
  <si>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</si>
  <si>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</si>
  <si>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</si>
  <si>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</si>
  <si>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</si>
  <si>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</si>
  <si>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</si>
  <si>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</si>
  <si>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</si>
  <si>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</si>
  <si>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</si>
  <si>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</si>
  <si>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</si>
  <si>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</si>
  <si>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ITEM 51</t>
  </si>
  <si>
    <t>ITEM 52</t>
  </si>
  <si>
    <t>ITEM 53</t>
  </si>
  <si>
    <t>ITEM 54</t>
  </si>
  <si>
    <t>ITEM 55</t>
  </si>
  <si>
    <t>ITEM 56</t>
  </si>
  <si>
    <t>ITEM 57</t>
  </si>
  <si>
    <t>ITEM 58</t>
  </si>
  <si>
    <t>ITEM 59</t>
  </si>
  <si>
    <t>ITEM 60</t>
  </si>
  <si>
    <t>ITEM 61</t>
  </si>
  <si>
    <t>ITEM 62</t>
  </si>
  <si>
    <t>ITEM 63</t>
  </si>
  <si>
    <t>ITEM 64</t>
  </si>
  <si>
    <t>ITEM 65</t>
  </si>
  <si>
    <t>ITEM 66</t>
  </si>
  <si>
    <t>ITEM 67</t>
  </si>
  <si>
    <t>ITEM 68</t>
  </si>
  <si>
    <t>ITEM 69</t>
  </si>
  <si>
    <t>ITEM 70</t>
  </si>
  <si>
    <t>ITEM 71</t>
  </si>
  <si>
    <t>ITEM 72</t>
  </si>
  <si>
    <t>ITEM 73</t>
  </si>
  <si>
    <t>ITEM 74</t>
  </si>
  <si>
    <t>ITEM 75</t>
  </si>
  <si>
    <t>ITEM 76</t>
  </si>
  <si>
    <t>ITEM 77</t>
  </si>
  <si>
    <t>ITEM 78</t>
  </si>
  <si>
    <t>ITEM 79</t>
  </si>
  <si>
    <t>ITEM 80</t>
  </si>
  <si>
    <t>ITEM 81</t>
  </si>
  <si>
    <t>ITEM 82</t>
  </si>
  <si>
    <t>ITEM 83</t>
  </si>
  <si>
    <t>Total quantitativo</t>
  </si>
  <si>
    <t>26264 - UNIVERSIDADE FEDERAL RURAL DO SEMI-ARIDO/RN</t>
  </si>
  <si>
    <t>153033 - UNIVERSIDADE FEDERAL RURAL DO SEMI-ÁRIDO</t>
  </si>
  <si>
    <t>Mossoró</t>
  </si>
  <si>
    <t>RN</t>
  </si>
  <si>
    <t>95320 - ERJ-ESTADO DO RIO DE JANEIRO</t>
  </si>
  <si>
    <t>927255 - CORPO DE BOMBEIRO MILITAR DO ESTADO DO RJ</t>
  </si>
  <si>
    <t>Rio de Janeiro</t>
  </si>
  <si>
    <t>RJ</t>
  </si>
  <si>
    <t>52131 - COMANDO DA MARINHA</t>
  </si>
  <si>
    <t>783602 - ESCOLA APRENDIZES DE MARINHEIROS/PE</t>
  </si>
  <si>
    <t>Olinda</t>
  </si>
  <si>
    <t>PE</t>
  </si>
  <si>
    <t>95262 - EES - CORPO DE BOMBEIROS MILITAR DO ES</t>
  </si>
  <si>
    <t>927117 - EES - CORPO DE BOMBEIROS MILITAR DO ES</t>
  </si>
  <si>
    <t>Serra</t>
  </si>
  <si>
    <t>ES</t>
  </si>
  <si>
    <t>52121 - COMANDO DO EXERCITO</t>
  </si>
  <si>
    <t>160130 - 36 BATALHAO DE INFANTARIA MECANIZADO - MEX</t>
  </si>
  <si>
    <t>Ubertlândia</t>
  </si>
  <si>
    <t>MG</t>
  </si>
  <si>
    <t>97361 - CORPO DE BOMBEIROS MILITAR DO ESTADO DE GOIÁS</t>
  </si>
  <si>
    <t>926903 - CORPO DE BOMBEIROS MILITAR DO ESTADO DE GOIÁS</t>
  </si>
  <si>
    <t>Goânia</t>
  </si>
  <si>
    <t>GO</t>
  </si>
  <si>
    <t>160404 - 4 REGIMENTO DE CARROS DE COMBATE/RS</t>
  </si>
  <si>
    <t>Rosário do Sul</t>
  </si>
  <si>
    <t>RS</t>
  </si>
  <si>
    <t>89142 - ERR-POLÍCIA CIVIL DO ESTADO DE RORAIMA</t>
  </si>
  <si>
    <t>927020 - ERR-POLÍCIA CIVIL DO ESTADO DE RORAIMA</t>
  </si>
  <si>
    <t>Boa vista</t>
  </si>
  <si>
    <t>RR</t>
  </si>
  <si>
    <t>26428 - INST.FED.DE EDUC., CIENC.E TEC.DE BRASíLIA</t>
  </si>
  <si>
    <t>158501 - INST.FEDERAL DE BRASILIA/CAMPUS PLANALTINA</t>
  </si>
  <si>
    <t>Brasília</t>
  </si>
  <si>
    <t>DF</t>
  </si>
  <si>
    <t>85991 - SECRETARIA DE EST DE SEGURANÇA PÚBLICA DE MT</t>
  </si>
  <si>
    <t>927553 - SECRETARIA DE ESTADO DE SEGURANÇA PÚBLICA/MT</t>
  </si>
  <si>
    <t>Cuiabá</t>
  </si>
  <si>
    <t>MT</t>
  </si>
  <si>
    <t>25915 - FUNDO CONSTITUCIONAL DO DISTRITO FEDERAL</t>
  </si>
  <si>
    <t>170394 - CORPO DE BOMBEIROS MILITAR DO DF</t>
  </si>
  <si>
    <t>93620 - ERR-ESTADO DE RORAIMA</t>
  </si>
  <si>
    <t>927916 - FUNDO EST.DE SEG.PUBLICA DO ESTADO DE RORAIMA</t>
  </si>
  <si>
    <t>93576 - PREFEITURA MUNICIPAL DE JARU - RO</t>
  </si>
  <si>
    <t>453187 - PREFEITURA MUNICIPAL DE JARU - RO</t>
  </si>
  <si>
    <t>Jaru</t>
  </si>
  <si>
    <t>RO</t>
  </si>
  <si>
    <t>462492 - CORPO DE BOMBEIROS MILITAR DE RORAIMA/RR</t>
  </si>
  <si>
    <t>Boa Vista</t>
  </si>
  <si>
    <t>93550 - ERRO - CORPO DE BOMBEIROS MILITAR DE RONDONIA</t>
  </si>
  <si>
    <t>926918 - ERO-CORPO DE BOMBEIROS MILITAR DE RONDONIA</t>
  </si>
  <si>
    <t>Porto Velho</t>
  </si>
  <si>
    <t>795180 - BASE DE FUZILEIROS NAVAIS ILHA DO GOVERN./RJ</t>
  </si>
  <si>
    <t>26405 - INST.FED.DE EDUC.,CIENC.E TEC.DO CEARÁ</t>
  </si>
  <si>
    <t>158313 - INST.FED.DO CEARA/CAMPUS FORTALEZA</t>
  </si>
  <si>
    <t>Fortaleza</t>
  </si>
  <si>
    <t>CE</t>
  </si>
  <si>
    <t>99965 - EAC-CORPO DE BOMBEIROS MILITAR DO ACRE</t>
  </si>
  <si>
    <t>462428 - EAC-CORPO DE BOMBEIROS MILITAR DO ACRE</t>
  </si>
  <si>
    <t>Rio Branco</t>
  </si>
  <si>
    <t>AC</t>
  </si>
  <si>
    <t>160430 - 9 REGIMENTO DE CAVALARIA BLINDADO/RS</t>
  </si>
  <si>
    <t xml:space="preserve">São Gabriel </t>
  </si>
  <si>
    <t>44207 - INST.CHICO MENDES DE CONSER.DA BIODIVERSIDADE</t>
  </si>
  <si>
    <t>443033 - COORDENAçAO GERAL DE FINANçAS/DF</t>
  </si>
  <si>
    <t>94967 - EBA-CORPO DE BOMBEIROS MILITAR DA BAHIA</t>
  </si>
  <si>
    <t>927032 - EBA-CORPO DE BOMBEIROS MILITAR DA BAHIA</t>
  </si>
  <si>
    <t>Salvador</t>
  </si>
  <si>
    <t>BA</t>
  </si>
  <si>
    <t>97428 - EDF-POLíCIA MILITAR DO DISTRITO FEDERAL</t>
  </si>
  <si>
    <t>926016 - POLíCIA MILITAR DO DISTRITO FEDERAL</t>
  </si>
  <si>
    <t>94743 - CORPO DE BOMBEIROS MILITAR - AL</t>
  </si>
  <si>
    <t>926111 - CORPO DE BOMBEIROS MILITAR - AL</t>
  </si>
  <si>
    <t>Macéio</t>
  </si>
  <si>
    <t>AL</t>
  </si>
  <si>
    <t>30202 - FUNDACAO NACIONAL DO INDIO</t>
  </si>
  <si>
    <t>194035 - DIRETORIA DE ADMINISTRAÇÃO E GESTÃO - FUNAI</t>
  </si>
  <si>
    <t>Altamira</t>
  </si>
  <si>
    <t>PA</t>
  </si>
  <si>
    <t>Ji-Paraná</t>
  </si>
  <si>
    <t>Lábrea</t>
  </si>
  <si>
    <t>AM</t>
  </si>
  <si>
    <t>Manaus</t>
  </si>
  <si>
    <t>Santarém</t>
  </si>
  <si>
    <t>Tabatinga</t>
  </si>
  <si>
    <t xml:space="preserve">São Luís </t>
  </si>
  <si>
    <t>MA</t>
  </si>
  <si>
    <t>Alta Florest DOeste</t>
  </si>
  <si>
    <t>Florianópolis</t>
  </si>
  <si>
    <t>SC</t>
  </si>
  <si>
    <t>Tucumã</t>
  </si>
  <si>
    <t>Imperatriz</t>
  </si>
  <si>
    <t>Itaituba</t>
  </si>
  <si>
    <t>Marabá</t>
  </si>
  <si>
    <t>Palmas</t>
  </si>
  <si>
    <t>TO</t>
  </si>
  <si>
    <t>Porto Seguro</t>
  </si>
  <si>
    <t>Quant. IRP</t>
  </si>
  <si>
    <t>ESTADO</t>
  </si>
  <si>
    <t>T. Part.</t>
  </si>
  <si>
    <t>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</si>
</sst>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"/>
    </font>
    <font>
      <u/>
      <sz val="11"/>
      <color theme="10"/>
      <name val="Calibri"/>
      <family val="2"/>
      <charset val="1"/>
    </font>
    <font>
      <sz val="11"/>
      <color theme="1"/>
      <name val="Times New Roman"/>
      <charset val="1"/>
    </font>
    <font>
      <sz val="9"/>
      <color theme="1"/>
      <name val="Times New Roman"/>
      <charset val="1"/>
    </font>
    <font>
      <sz val="10"/>
      <color theme="1"/>
      <name val="Times New Roman"/>
      <charset val="1"/>
    </font>
    <font>
      <b/>
      <sz val="10"/>
      <color theme="1"/>
      <name val="Arial"/>
      <family val="2"/>
      <charset val="1"/>
    </font>
    <font>
      <sz val="10"/>
      <color rgb="FF000033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b/>
      <sz val="11"/>
      <color rgb="FF0070C0"/>
      <name val="Calibri"/>
      <family val="2"/>
      <charset val="1"/>
    </font>
    <font>
      <b/>
      <sz val="10"/>
      <color rgb="FF0070C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9" tint="0.79989013336588644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9" tint="0.59999389629810485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45">
    <xf numFmtId="0" fontId="0" fillId="0" borderId="0" xfId="0"/>
    <xf numFmtId="0" fontId="7" fillId="0" borderId="0" xfId="0" applyFont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</cellXfs>
  <cellStyles count="2">
    <cellStyle name="Hyperlink 1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33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F769F-6FC6-4F1C-ADB6-8585A488379D}">
  <dimension ref="A1:CK44"/>
  <sheetViews>
    <sheetView tabSelected="1" topLeftCell="BT1" workbookViewId="0">
      <selection activeCell="CB25" sqref="CB25"/>
    </sheetView>
  </sheetViews>
  <sheetFormatPr defaultColWidth="9.140625" defaultRowHeight="15" x14ac:dyDescent="0.25"/>
  <cols>
    <col min="1" max="1" width="5.42578125" style="4" customWidth="1"/>
    <col min="2" max="2" width="46.85546875" style="5" customWidth="1"/>
    <col min="3" max="3" width="53.140625" style="6" customWidth="1"/>
    <col min="4" max="4" width="10.140625" style="7" customWidth="1"/>
    <col min="5" max="5" width="22.5703125" style="8" customWidth="1"/>
    <col min="6" max="6" width="12.42578125" style="8" customWidth="1"/>
    <col min="7" max="7" width="15.5703125" style="9" customWidth="1"/>
    <col min="8" max="8" width="16.5703125" style="9" customWidth="1"/>
    <col min="9" max="87" width="15.42578125" style="9" customWidth="1"/>
    <col min="88" max="88" width="12.42578125" style="4" customWidth="1"/>
    <col min="90" max="16359" width="9.140625" style="4"/>
    <col min="16360" max="16384" width="10.140625" style="4" customWidth="1"/>
  </cols>
  <sheetData>
    <row r="1" spans="1:88" ht="36.75" customHeight="1" x14ac:dyDescent="0.25">
      <c r="A1" s="37" t="s">
        <v>0</v>
      </c>
      <c r="B1" s="38" t="s">
        <v>1</v>
      </c>
      <c r="C1" s="38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10</v>
      </c>
      <c r="L1" s="37" t="s">
        <v>11</v>
      </c>
      <c r="M1" s="37" t="s">
        <v>12</v>
      </c>
      <c r="N1" s="37" t="s">
        <v>13</v>
      </c>
      <c r="O1" s="37" t="s">
        <v>14</v>
      </c>
      <c r="P1" s="37" t="s">
        <v>15</v>
      </c>
      <c r="Q1" s="37" t="s">
        <v>16</v>
      </c>
      <c r="R1" s="37" t="s">
        <v>17</v>
      </c>
      <c r="S1" s="37" t="s">
        <v>18</v>
      </c>
      <c r="T1" s="37" t="s">
        <v>19</v>
      </c>
      <c r="U1" s="37" t="s">
        <v>20</v>
      </c>
      <c r="V1" s="37" t="s">
        <v>21</v>
      </c>
      <c r="W1" s="37" t="s">
        <v>22</v>
      </c>
      <c r="X1" s="37" t="s">
        <v>23</v>
      </c>
      <c r="Y1" s="37" t="s">
        <v>24</v>
      </c>
      <c r="Z1" s="37" t="s">
        <v>25</v>
      </c>
      <c r="AA1" s="37" t="s">
        <v>26</v>
      </c>
      <c r="AB1" s="37" t="s">
        <v>27</v>
      </c>
      <c r="AC1" s="37" t="s">
        <v>28</v>
      </c>
      <c r="AD1" s="37" t="s">
        <v>29</v>
      </c>
      <c r="AE1" s="37" t="s">
        <v>30</v>
      </c>
      <c r="AF1" s="37" t="s">
        <v>31</v>
      </c>
      <c r="AG1" s="37" t="s">
        <v>32</v>
      </c>
      <c r="AH1" s="37" t="s">
        <v>33</v>
      </c>
      <c r="AI1" s="37" t="s">
        <v>34</v>
      </c>
      <c r="AJ1" s="37" t="s">
        <v>35</v>
      </c>
      <c r="AK1" s="37" t="s">
        <v>36</v>
      </c>
      <c r="AL1" s="37" t="s">
        <v>37</v>
      </c>
      <c r="AM1" s="37" t="s">
        <v>38</v>
      </c>
      <c r="AN1" s="37" t="s">
        <v>39</v>
      </c>
      <c r="AO1" s="37" t="s">
        <v>40</v>
      </c>
      <c r="AP1" s="37" t="s">
        <v>41</v>
      </c>
      <c r="AQ1" s="37" t="s">
        <v>42</v>
      </c>
      <c r="AR1" s="37" t="s">
        <v>43</v>
      </c>
      <c r="AS1" s="37" t="s">
        <v>44</v>
      </c>
      <c r="AT1" s="37" t="s">
        <v>45</v>
      </c>
      <c r="AU1" s="37" t="s">
        <v>46</v>
      </c>
      <c r="AV1" s="37" t="s">
        <v>47</v>
      </c>
      <c r="AW1" s="37" t="s">
        <v>48</v>
      </c>
      <c r="AX1" s="37" t="s">
        <v>49</v>
      </c>
      <c r="AY1" s="37" t="s">
        <v>50</v>
      </c>
      <c r="AZ1" s="37" t="s">
        <v>51</v>
      </c>
      <c r="BA1" s="37" t="s">
        <v>52</v>
      </c>
      <c r="BB1" s="37" t="s">
        <v>53</v>
      </c>
      <c r="BC1" s="37" t="s">
        <v>54</v>
      </c>
      <c r="BD1" s="37" t="s">
        <v>55</v>
      </c>
      <c r="BE1" s="37" t="s">
        <v>56</v>
      </c>
      <c r="BF1" s="37" t="s">
        <v>57</v>
      </c>
      <c r="BG1" s="37" t="s">
        <v>58</v>
      </c>
      <c r="BH1" s="37" t="s">
        <v>59</v>
      </c>
      <c r="BI1" s="37" t="s">
        <v>60</v>
      </c>
      <c r="BJ1" s="37" t="s">
        <v>61</v>
      </c>
      <c r="BK1" s="37" t="s">
        <v>62</v>
      </c>
      <c r="BL1" s="37" t="s">
        <v>63</v>
      </c>
      <c r="BM1" s="37" t="s">
        <v>64</v>
      </c>
      <c r="BN1" s="37" t="s">
        <v>65</v>
      </c>
      <c r="BO1" s="37" t="s">
        <v>66</v>
      </c>
      <c r="BP1" s="37" t="s">
        <v>67</v>
      </c>
      <c r="BQ1" s="37" t="s">
        <v>68</v>
      </c>
      <c r="BR1" s="37" t="s">
        <v>69</v>
      </c>
      <c r="BS1" s="37" t="s">
        <v>70</v>
      </c>
      <c r="BT1" s="37" t="s">
        <v>71</v>
      </c>
      <c r="BU1" s="37" t="s">
        <v>72</v>
      </c>
      <c r="BV1" s="37" t="s">
        <v>73</v>
      </c>
      <c r="BW1" s="37" t="s">
        <v>74</v>
      </c>
      <c r="BX1" s="37" t="s">
        <v>75</v>
      </c>
      <c r="BY1" s="37" t="s">
        <v>76</v>
      </c>
      <c r="BZ1" s="37" t="s">
        <v>77</v>
      </c>
      <c r="CA1" s="37" t="s">
        <v>78</v>
      </c>
      <c r="CB1" s="37" t="s">
        <v>79</v>
      </c>
      <c r="CC1" s="37" t="s">
        <v>80</v>
      </c>
      <c r="CD1" s="37" t="s">
        <v>81</v>
      </c>
      <c r="CE1" s="37" t="s">
        <v>82</v>
      </c>
      <c r="CF1" s="37" t="s">
        <v>83</v>
      </c>
      <c r="CG1" s="37" t="s">
        <v>84</v>
      </c>
      <c r="CH1" s="37" t="s">
        <v>85</v>
      </c>
      <c r="CI1" s="37" t="s">
        <v>86</v>
      </c>
      <c r="CJ1" s="38" t="s">
        <v>89</v>
      </c>
    </row>
    <row r="2" spans="1:88" ht="36.75" customHeight="1" x14ac:dyDescent="0.25">
      <c r="A2" s="39">
        <v>1</v>
      </c>
      <c r="B2" s="40" t="s">
        <v>90</v>
      </c>
      <c r="C2" s="40" t="s">
        <v>91</v>
      </c>
      <c r="D2" s="40">
        <v>153033</v>
      </c>
      <c r="E2" s="41" t="s">
        <v>92</v>
      </c>
      <c r="F2" s="39" t="s">
        <v>93</v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2">
        <v>10</v>
      </c>
      <c r="R2" s="42"/>
      <c r="S2" s="43"/>
      <c r="T2" s="42"/>
      <c r="U2" s="42"/>
      <c r="V2" s="42"/>
      <c r="W2" s="42"/>
      <c r="X2" s="42"/>
      <c r="Y2" s="42"/>
      <c r="Z2" s="42"/>
      <c r="AA2" s="42"/>
      <c r="AB2" s="42">
        <v>10</v>
      </c>
      <c r="AC2" s="42">
        <v>10</v>
      </c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>
        <v>3</v>
      </c>
      <c r="AW2" s="42"/>
      <c r="AX2" s="42"/>
      <c r="AY2" s="42"/>
      <c r="AZ2" s="42"/>
      <c r="BA2" s="42"/>
      <c r="BB2" s="42"/>
      <c r="BC2" s="42">
        <v>3</v>
      </c>
      <c r="BD2" s="42">
        <v>1</v>
      </c>
      <c r="BE2" s="42">
        <v>3</v>
      </c>
      <c r="BF2" s="42"/>
      <c r="BG2" s="42"/>
      <c r="BH2" s="42">
        <v>5</v>
      </c>
      <c r="BI2" s="42"/>
      <c r="BJ2" s="42">
        <v>15</v>
      </c>
      <c r="BK2" s="42">
        <v>2</v>
      </c>
      <c r="BL2" s="42"/>
      <c r="BM2" s="42"/>
      <c r="BN2" s="42"/>
      <c r="BO2" s="42"/>
      <c r="BP2" s="42"/>
      <c r="BQ2" s="42">
        <v>1</v>
      </c>
      <c r="BR2" s="42">
        <v>1</v>
      </c>
      <c r="BS2" s="42">
        <v>12</v>
      </c>
      <c r="BT2" s="42">
        <v>1</v>
      </c>
      <c r="BU2" s="42"/>
      <c r="BV2" s="42">
        <v>1</v>
      </c>
      <c r="BW2" s="42"/>
      <c r="BX2" s="42"/>
      <c r="BY2" s="42"/>
      <c r="BZ2" s="42"/>
      <c r="CA2" s="42"/>
      <c r="CB2" s="42"/>
      <c r="CC2" s="42"/>
      <c r="CD2" s="42"/>
      <c r="CE2" s="42"/>
      <c r="CF2" s="25"/>
      <c r="CG2" s="42"/>
      <c r="CH2" s="42">
        <v>1</v>
      </c>
      <c r="CI2" s="42">
        <v>2</v>
      </c>
      <c r="CJ2" s="44">
        <f>SUM(G2:CI2)</f>
        <v>81</v>
      </c>
    </row>
    <row r="3" spans="1:88" ht="25.5" customHeight="1" x14ac:dyDescent="0.25">
      <c r="A3" s="13">
        <v>2</v>
      </c>
      <c r="B3" s="14" t="s">
        <v>94</v>
      </c>
      <c r="C3" s="14" t="s">
        <v>95</v>
      </c>
      <c r="D3" s="14">
        <v>927255</v>
      </c>
      <c r="E3" s="15" t="s">
        <v>96</v>
      </c>
      <c r="F3" s="13" t="s">
        <v>97</v>
      </c>
      <c r="G3" s="16">
        <v>230</v>
      </c>
      <c r="H3" s="16">
        <v>230</v>
      </c>
      <c r="I3" s="16">
        <v>230</v>
      </c>
      <c r="J3" s="16">
        <v>103</v>
      </c>
      <c r="K3" s="16">
        <v>115</v>
      </c>
      <c r="L3" s="16">
        <v>435</v>
      </c>
      <c r="M3" s="16">
        <v>435</v>
      </c>
      <c r="N3" s="16">
        <v>115</v>
      </c>
      <c r="O3" s="16">
        <v>1438</v>
      </c>
      <c r="P3" s="16">
        <v>1674</v>
      </c>
      <c r="Q3" s="16"/>
      <c r="R3" s="16">
        <v>115</v>
      </c>
      <c r="S3" s="17">
        <v>115</v>
      </c>
      <c r="T3" s="16">
        <v>460</v>
      </c>
      <c r="U3" s="16">
        <v>115</v>
      </c>
      <c r="V3" s="16"/>
      <c r="W3" s="16"/>
      <c r="X3" s="16"/>
      <c r="Y3" s="16"/>
      <c r="Z3" s="20">
        <v>473</v>
      </c>
      <c r="AA3" s="16">
        <v>1062</v>
      </c>
      <c r="AB3" s="16">
        <v>1337</v>
      </c>
      <c r="AC3" s="16"/>
      <c r="AD3" s="16">
        <v>3660</v>
      </c>
      <c r="AE3" s="16">
        <v>115</v>
      </c>
      <c r="AF3" s="16"/>
      <c r="AG3" s="16">
        <v>55</v>
      </c>
      <c r="AH3" s="16"/>
      <c r="AI3" s="16">
        <v>72</v>
      </c>
      <c r="AJ3" s="16">
        <v>60</v>
      </c>
      <c r="AK3" s="16"/>
      <c r="AL3" s="16">
        <v>60</v>
      </c>
      <c r="AM3" s="16">
        <v>20</v>
      </c>
      <c r="AN3" s="16">
        <v>72</v>
      </c>
      <c r="AO3" s="16">
        <v>550</v>
      </c>
      <c r="AP3" s="16"/>
      <c r="AQ3" s="16"/>
      <c r="AR3" s="16"/>
      <c r="AS3" s="16"/>
      <c r="AT3" s="16">
        <v>20</v>
      </c>
      <c r="AU3" s="16">
        <v>332</v>
      </c>
      <c r="AV3" s="16">
        <v>2820</v>
      </c>
      <c r="AW3" s="16">
        <v>181</v>
      </c>
      <c r="AX3" s="16"/>
      <c r="AY3" s="16"/>
      <c r="AZ3" s="16"/>
      <c r="BA3" s="16">
        <v>254</v>
      </c>
      <c r="BB3" s="16">
        <v>1</v>
      </c>
      <c r="BC3" s="16">
        <v>180</v>
      </c>
      <c r="BD3" s="16">
        <v>315</v>
      </c>
      <c r="BE3" s="16">
        <v>55</v>
      </c>
      <c r="BF3" s="16">
        <v>67</v>
      </c>
      <c r="BG3" s="16">
        <v>1354</v>
      </c>
      <c r="BH3" s="16">
        <v>666</v>
      </c>
      <c r="BI3" s="16">
        <v>203</v>
      </c>
      <c r="BJ3" s="16">
        <v>2903</v>
      </c>
      <c r="BK3" s="20">
        <v>256</v>
      </c>
      <c r="BL3" s="16">
        <v>50</v>
      </c>
      <c r="BM3" s="16">
        <v>100</v>
      </c>
      <c r="BN3" s="16">
        <v>6</v>
      </c>
      <c r="BO3" s="16">
        <v>6</v>
      </c>
      <c r="BP3" s="16"/>
      <c r="BQ3" s="16">
        <v>56</v>
      </c>
      <c r="BR3" s="16">
        <v>167</v>
      </c>
      <c r="BS3" s="16">
        <v>380</v>
      </c>
      <c r="BT3" s="16"/>
      <c r="BU3" s="16">
        <v>63</v>
      </c>
      <c r="BV3" s="16"/>
      <c r="BW3" s="16"/>
      <c r="BX3" s="16"/>
      <c r="BY3" s="16"/>
      <c r="BZ3" s="16"/>
      <c r="CA3" s="16">
        <v>666</v>
      </c>
      <c r="CB3" s="16"/>
      <c r="CC3" s="16"/>
      <c r="CD3" s="16">
        <v>246</v>
      </c>
      <c r="CE3" s="16">
        <v>738</v>
      </c>
      <c r="CF3" s="18">
        <v>4920</v>
      </c>
      <c r="CG3" s="16">
        <v>620</v>
      </c>
      <c r="CH3" s="16">
        <v>282</v>
      </c>
      <c r="CI3" s="16">
        <v>564</v>
      </c>
      <c r="CJ3" s="19">
        <f>SUM(G3:CI3)</f>
        <v>31817</v>
      </c>
    </row>
    <row r="4" spans="1:88" ht="17.25" customHeight="1" x14ac:dyDescent="0.25">
      <c r="A4" s="13">
        <v>3</v>
      </c>
      <c r="B4" s="14" t="s">
        <v>98</v>
      </c>
      <c r="C4" s="14" t="s">
        <v>99</v>
      </c>
      <c r="D4" s="14">
        <v>783602</v>
      </c>
      <c r="E4" s="15" t="s">
        <v>100</v>
      </c>
      <c r="F4" s="13" t="s">
        <v>101</v>
      </c>
      <c r="G4" s="18">
        <v>30</v>
      </c>
      <c r="H4" s="18">
        <v>30</v>
      </c>
      <c r="I4" s="18">
        <v>30</v>
      </c>
      <c r="J4" s="18">
        <v>30</v>
      </c>
      <c r="K4" s="18">
        <v>2</v>
      </c>
      <c r="L4" s="18">
        <v>30</v>
      </c>
      <c r="M4" s="18">
        <v>30</v>
      </c>
      <c r="N4" s="18">
        <v>30</v>
      </c>
      <c r="O4" s="18">
        <v>30</v>
      </c>
      <c r="P4" s="18">
        <v>30</v>
      </c>
      <c r="Q4" s="18">
        <v>100</v>
      </c>
      <c r="R4" s="18">
        <v>10</v>
      </c>
      <c r="S4" s="21">
        <v>30</v>
      </c>
      <c r="T4" s="18">
        <v>30</v>
      </c>
      <c r="U4" s="18">
        <v>10</v>
      </c>
      <c r="V4" s="18">
        <v>50</v>
      </c>
      <c r="W4" s="18">
        <v>10</v>
      </c>
      <c r="X4" s="18">
        <v>100</v>
      </c>
      <c r="Y4" s="18">
        <v>50</v>
      </c>
      <c r="Z4" s="18">
        <v>50</v>
      </c>
      <c r="AA4" s="18">
        <v>20</v>
      </c>
      <c r="AB4" s="18">
        <v>50</v>
      </c>
      <c r="AC4" s="18">
        <v>20</v>
      </c>
      <c r="AD4" s="18">
        <v>12</v>
      </c>
      <c r="AE4" s="18">
        <v>10</v>
      </c>
      <c r="AF4" s="18">
        <v>10</v>
      </c>
      <c r="AG4" s="18">
        <v>10</v>
      </c>
      <c r="AH4" s="18">
        <v>10</v>
      </c>
      <c r="AI4" s="18">
        <v>10</v>
      </c>
      <c r="AJ4" s="18">
        <v>30</v>
      </c>
      <c r="AK4" s="18">
        <v>30</v>
      </c>
      <c r="AL4" s="18">
        <v>30</v>
      </c>
      <c r="AM4" s="18">
        <v>5</v>
      </c>
      <c r="AN4" s="18">
        <v>10</v>
      </c>
      <c r="AO4" s="18">
        <v>30</v>
      </c>
      <c r="AP4" s="18">
        <v>6</v>
      </c>
      <c r="AQ4" s="18">
        <v>6</v>
      </c>
      <c r="AR4" s="18">
        <v>20</v>
      </c>
      <c r="AS4" s="18">
        <v>10</v>
      </c>
      <c r="AT4" s="18">
        <v>6</v>
      </c>
      <c r="AU4" s="18">
        <v>3</v>
      </c>
      <c r="AV4" s="18">
        <v>5</v>
      </c>
      <c r="AW4" s="18">
        <v>3</v>
      </c>
      <c r="AX4" s="18">
        <v>3</v>
      </c>
      <c r="AY4" s="18">
        <v>3</v>
      </c>
      <c r="AZ4" s="18">
        <v>5</v>
      </c>
      <c r="BA4" s="18">
        <v>3</v>
      </c>
      <c r="BB4" s="18">
        <v>2</v>
      </c>
      <c r="BC4" s="18">
        <v>15</v>
      </c>
      <c r="BD4" s="18">
        <v>10</v>
      </c>
      <c r="BE4" s="18">
        <v>15</v>
      </c>
      <c r="BF4" s="18">
        <v>5</v>
      </c>
      <c r="BG4" s="18">
        <v>100</v>
      </c>
      <c r="BH4" s="18">
        <v>100</v>
      </c>
      <c r="BI4" s="18">
        <v>100</v>
      </c>
      <c r="BJ4" s="18">
        <v>100</v>
      </c>
      <c r="BK4" s="18">
        <v>10</v>
      </c>
      <c r="BL4" s="18">
        <v>50</v>
      </c>
      <c r="BM4" s="18">
        <v>10</v>
      </c>
      <c r="BN4" s="18">
        <v>5</v>
      </c>
      <c r="BO4" s="18">
        <v>5</v>
      </c>
      <c r="BP4" s="18">
        <v>2</v>
      </c>
      <c r="BQ4" s="18">
        <v>1</v>
      </c>
      <c r="BR4" s="18">
        <v>3</v>
      </c>
      <c r="BS4" s="18">
        <v>5</v>
      </c>
      <c r="BT4" s="18">
        <v>10</v>
      </c>
      <c r="BU4" s="18">
        <v>10</v>
      </c>
      <c r="BV4" s="18">
        <v>1</v>
      </c>
      <c r="BW4" s="18">
        <v>1</v>
      </c>
      <c r="BX4" s="18">
        <v>1</v>
      </c>
      <c r="BY4" s="18">
        <v>1</v>
      </c>
      <c r="BZ4" s="18">
        <v>1</v>
      </c>
      <c r="CA4" s="18">
        <v>3</v>
      </c>
      <c r="CB4" s="18">
        <v>3</v>
      </c>
      <c r="CC4" s="18">
        <v>3</v>
      </c>
      <c r="CD4" s="18">
        <v>5</v>
      </c>
      <c r="CE4" s="18">
        <v>3</v>
      </c>
      <c r="CF4" s="18">
        <v>5</v>
      </c>
      <c r="CG4" s="18">
        <v>20</v>
      </c>
      <c r="CH4" s="18">
        <v>5</v>
      </c>
      <c r="CI4" s="18">
        <v>5</v>
      </c>
      <c r="CJ4" s="19">
        <f>SUM(G4:CI4)</f>
        <v>1687</v>
      </c>
    </row>
    <row r="5" spans="1:88" ht="34.5" customHeight="1" x14ac:dyDescent="0.25">
      <c r="A5" s="13">
        <v>4</v>
      </c>
      <c r="B5" s="14" t="s">
        <v>102</v>
      </c>
      <c r="C5" s="14" t="s">
        <v>103</v>
      </c>
      <c r="D5" s="14">
        <v>927177</v>
      </c>
      <c r="E5" s="15" t="s">
        <v>104</v>
      </c>
      <c r="F5" s="13" t="s">
        <v>105</v>
      </c>
      <c r="G5" s="18"/>
      <c r="H5" s="18"/>
      <c r="I5" s="18"/>
      <c r="J5" s="18"/>
      <c r="K5" s="18"/>
      <c r="L5" s="18"/>
      <c r="M5" s="18"/>
      <c r="N5" s="18"/>
      <c r="O5" s="18">
        <v>150</v>
      </c>
      <c r="P5" s="18">
        <v>150</v>
      </c>
      <c r="Q5" s="18">
        <v>240</v>
      </c>
      <c r="R5" s="18"/>
      <c r="S5" s="21"/>
      <c r="T5" s="18"/>
      <c r="U5" s="18"/>
      <c r="V5" s="18">
        <v>100</v>
      </c>
      <c r="W5" s="18">
        <v>50</v>
      </c>
      <c r="X5" s="18">
        <v>80</v>
      </c>
      <c r="Y5" s="18">
        <v>80</v>
      </c>
      <c r="Z5" s="18">
        <v>100</v>
      </c>
      <c r="AA5" s="18">
        <v>54</v>
      </c>
      <c r="AB5" s="18">
        <v>100</v>
      </c>
      <c r="AC5" s="18">
        <v>75</v>
      </c>
      <c r="AD5" s="18">
        <v>50</v>
      </c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>
        <v>136</v>
      </c>
      <c r="AS5" s="18">
        <v>28</v>
      </c>
      <c r="AT5" s="18">
        <v>25</v>
      </c>
      <c r="AU5" s="18">
        <v>25</v>
      </c>
      <c r="AV5" s="18">
        <v>78</v>
      </c>
      <c r="AW5" s="18"/>
      <c r="AX5" s="18">
        <v>25</v>
      </c>
      <c r="AY5" s="18">
        <v>25</v>
      </c>
      <c r="AZ5" s="18">
        <v>25</v>
      </c>
      <c r="BA5" s="18">
        <v>25</v>
      </c>
      <c r="BB5" s="18">
        <v>26</v>
      </c>
      <c r="BC5" s="18">
        <v>23</v>
      </c>
      <c r="BD5" s="18">
        <v>26</v>
      </c>
      <c r="BE5" s="18">
        <v>8</v>
      </c>
      <c r="BF5" s="18">
        <v>17</v>
      </c>
      <c r="BG5" s="18">
        <v>199</v>
      </c>
      <c r="BH5" s="18"/>
      <c r="BI5" s="18"/>
      <c r="BJ5" s="18">
        <v>250</v>
      </c>
      <c r="BK5" s="18">
        <v>25</v>
      </c>
      <c r="BL5" s="18">
        <v>100</v>
      </c>
      <c r="BM5" s="18">
        <v>50</v>
      </c>
      <c r="BN5" s="18"/>
      <c r="BO5" s="18"/>
      <c r="BP5" s="18"/>
      <c r="BQ5" s="18"/>
      <c r="BR5" s="18">
        <v>25</v>
      </c>
      <c r="BS5" s="18">
        <v>120</v>
      </c>
      <c r="BT5" s="18">
        <v>15</v>
      </c>
      <c r="BU5" s="18">
        <v>13</v>
      </c>
      <c r="BV5" s="18">
        <v>40</v>
      </c>
      <c r="BW5" s="18"/>
      <c r="BX5" s="18">
        <v>8</v>
      </c>
      <c r="BY5" s="18">
        <v>2</v>
      </c>
      <c r="BZ5" s="18">
        <v>1</v>
      </c>
      <c r="CA5" s="18">
        <v>50</v>
      </c>
      <c r="CB5" s="18">
        <v>50</v>
      </c>
      <c r="CC5" s="18">
        <v>50</v>
      </c>
      <c r="CD5" s="18">
        <v>26</v>
      </c>
      <c r="CE5" s="18">
        <v>26</v>
      </c>
      <c r="CF5" s="18">
        <v>78</v>
      </c>
      <c r="CG5" s="18">
        <v>120</v>
      </c>
      <c r="CH5" s="18">
        <v>26</v>
      </c>
      <c r="CI5" s="18">
        <v>26</v>
      </c>
      <c r="CJ5" s="19">
        <f>SUM(G5:CI5)</f>
        <v>3021</v>
      </c>
    </row>
    <row r="6" spans="1:88" ht="29.25" customHeight="1" x14ac:dyDescent="0.25">
      <c r="A6" s="13">
        <v>5</v>
      </c>
      <c r="B6" s="14" t="s">
        <v>106</v>
      </c>
      <c r="C6" s="14" t="s">
        <v>107</v>
      </c>
      <c r="D6" s="14">
        <v>160130</v>
      </c>
      <c r="E6" s="15" t="s">
        <v>108</v>
      </c>
      <c r="F6" s="13" t="s">
        <v>109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>
        <v>50</v>
      </c>
      <c r="R6" s="18"/>
      <c r="S6" s="21"/>
      <c r="T6" s="18"/>
      <c r="U6" s="18"/>
      <c r="V6" s="18"/>
      <c r="W6" s="18"/>
      <c r="X6" s="18"/>
      <c r="Y6" s="18"/>
      <c r="Z6" s="18"/>
      <c r="AA6" s="18"/>
      <c r="AB6" s="18"/>
      <c r="AC6" s="18">
        <v>50</v>
      </c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>
        <v>10</v>
      </c>
      <c r="BF6" s="18">
        <v>2</v>
      </c>
      <c r="BG6" s="18">
        <v>50</v>
      </c>
      <c r="BH6" s="18">
        <v>50</v>
      </c>
      <c r="BI6" s="18"/>
      <c r="BJ6" s="18">
        <v>50</v>
      </c>
      <c r="BK6" s="18">
        <v>10</v>
      </c>
      <c r="BL6" s="18"/>
      <c r="BM6" s="18"/>
      <c r="BN6" s="18"/>
      <c r="BO6" s="18"/>
      <c r="BP6" s="18"/>
      <c r="BQ6" s="18">
        <v>2</v>
      </c>
      <c r="BR6" s="18"/>
      <c r="BS6" s="18"/>
      <c r="BT6" s="18"/>
      <c r="BU6" s="18"/>
      <c r="BV6" s="18">
        <v>2</v>
      </c>
      <c r="BW6" s="18">
        <v>2</v>
      </c>
      <c r="BX6" s="18">
        <v>2</v>
      </c>
      <c r="BY6" s="18">
        <v>2</v>
      </c>
      <c r="BZ6" s="18">
        <v>2</v>
      </c>
      <c r="CA6" s="18"/>
      <c r="CB6" s="18"/>
      <c r="CC6" s="18"/>
      <c r="CD6" s="18"/>
      <c r="CE6" s="18"/>
      <c r="CF6" s="18"/>
      <c r="CG6" s="18"/>
      <c r="CH6" s="18"/>
      <c r="CI6" s="18"/>
      <c r="CJ6" s="19">
        <f>SUM(G6:CI6)</f>
        <v>284</v>
      </c>
    </row>
    <row r="7" spans="1:88" ht="25.5" x14ac:dyDescent="0.25">
      <c r="A7" s="13">
        <v>6</v>
      </c>
      <c r="B7" s="14" t="s">
        <v>110</v>
      </c>
      <c r="C7" s="14" t="s">
        <v>111</v>
      </c>
      <c r="D7" s="14">
        <v>926903</v>
      </c>
      <c r="E7" s="15" t="s">
        <v>112</v>
      </c>
      <c r="F7" s="13" t="s">
        <v>113</v>
      </c>
      <c r="G7" s="18">
        <v>50</v>
      </c>
      <c r="H7" s="18">
        <v>50</v>
      </c>
      <c r="I7" s="18">
        <v>50</v>
      </c>
      <c r="J7" s="18">
        <v>30</v>
      </c>
      <c r="K7" s="18">
        <v>30</v>
      </c>
      <c r="L7" s="18">
        <v>50</v>
      </c>
      <c r="M7" s="18">
        <v>20</v>
      </c>
      <c r="N7" s="18">
        <v>30</v>
      </c>
      <c r="O7" s="18">
        <v>250</v>
      </c>
      <c r="P7" s="18">
        <v>250</v>
      </c>
      <c r="Q7" s="18">
        <v>200</v>
      </c>
      <c r="R7" s="18">
        <v>30</v>
      </c>
      <c r="S7" s="21">
        <v>100</v>
      </c>
      <c r="T7" s="18">
        <v>50</v>
      </c>
      <c r="U7" s="18">
        <v>50</v>
      </c>
      <c r="V7" s="18"/>
      <c r="W7" s="18"/>
      <c r="X7" s="18">
        <v>300</v>
      </c>
      <c r="Y7" s="18">
        <v>300</v>
      </c>
      <c r="Z7" s="18"/>
      <c r="AA7" s="18"/>
      <c r="AB7" s="18">
        <v>100</v>
      </c>
      <c r="AC7" s="18"/>
      <c r="AD7" s="18"/>
      <c r="AE7" s="18">
        <v>50</v>
      </c>
      <c r="AF7" s="18">
        <v>50</v>
      </c>
      <c r="AG7" s="18">
        <v>40</v>
      </c>
      <c r="AH7" s="18">
        <v>40</v>
      </c>
      <c r="AI7" s="18">
        <v>50</v>
      </c>
      <c r="AJ7" s="18">
        <v>30</v>
      </c>
      <c r="AK7" s="18">
        <v>40</v>
      </c>
      <c r="AL7" s="18"/>
      <c r="AM7" s="18">
        <v>60</v>
      </c>
      <c r="AN7" s="18">
        <v>50</v>
      </c>
      <c r="AO7" s="18">
        <v>50</v>
      </c>
      <c r="AP7" s="18">
        <v>20</v>
      </c>
      <c r="AQ7" s="18">
        <v>20</v>
      </c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9">
        <f>SUM(G7:CI7)</f>
        <v>2440</v>
      </c>
    </row>
    <row r="8" spans="1:88" ht="33" customHeight="1" x14ac:dyDescent="0.25">
      <c r="A8" s="13">
        <v>7</v>
      </c>
      <c r="B8" s="14" t="s">
        <v>106</v>
      </c>
      <c r="C8" s="14" t="s">
        <v>114</v>
      </c>
      <c r="D8" s="14">
        <v>160404</v>
      </c>
      <c r="E8" s="15" t="s">
        <v>115</v>
      </c>
      <c r="F8" s="13" t="s">
        <v>116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>
        <v>30</v>
      </c>
      <c r="R8" s="18"/>
      <c r="S8" s="21"/>
      <c r="T8" s="18"/>
      <c r="U8" s="18"/>
      <c r="V8" s="18"/>
      <c r="W8" s="18"/>
      <c r="X8" s="18"/>
      <c r="Y8" s="18"/>
      <c r="Z8" s="18"/>
      <c r="AA8" s="18">
        <v>10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>
        <v>50</v>
      </c>
      <c r="AP8" s="18"/>
      <c r="AQ8" s="18"/>
      <c r="AR8" s="18"/>
      <c r="AS8" s="18"/>
      <c r="AT8" s="18"/>
      <c r="AU8" s="18"/>
      <c r="AV8" s="18"/>
      <c r="AW8" s="18">
        <v>3</v>
      </c>
      <c r="AX8" s="18">
        <v>3</v>
      </c>
      <c r="AY8" s="18">
        <v>3</v>
      </c>
      <c r="AZ8" s="18">
        <v>3</v>
      </c>
      <c r="BA8" s="18"/>
      <c r="BB8" s="18"/>
      <c r="BC8" s="18">
        <v>10</v>
      </c>
      <c r="BD8" s="18">
        <v>2</v>
      </c>
      <c r="BE8" s="18">
        <v>5</v>
      </c>
      <c r="BF8" s="18"/>
      <c r="BG8" s="18">
        <v>50</v>
      </c>
      <c r="BH8" s="18"/>
      <c r="BI8" s="18">
        <v>50</v>
      </c>
      <c r="BJ8" s="18">
        <v>50</v>
      </c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>
        <v>3</v>
      </c>
      <c r="CE8" s="18">
        <v>3</v>
      </c>
      <c r="CF8" s="18">
        <v>3</v>
      </c>
      <c r="CG8" s="18">
        <v>3</v>
      </c>
      <c r="CH8" s="18"/>
      <c r="CI8" s="18"/>
      <c r="CJ8" s="19">
        <f>SUM(G8:CI8)</f>
        <v>281</v>
      </c>
    </row>
    <row r="9" spans="1:88" ht="36" customHeight="1" x14ac:dyDescent="0.25">
      <c r="A9" s="13">
        <v>8</v>
      </c>
      <c r="B9" s="14" t="s">
        <v>117</v>
      </c>
      <c r="C9" s="14" t="s">
        <v>118</v>
      </c>
      <c r="D9" s="14">
        <v>927020</v>
      </c>
      <c r="E9" s="15" t="s">
        <v>119</v>
      </c>
      <c r="F9" s="13" t="s">
        <v>120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21"/>
      <c r="T9" s="18"/>
      <c r="U9" s="18"/>
      <c r="V9" s="18">
        <v>75</v>
      </c>
      <c r="W9" s="18">
        <v>45</v>
      </c>
      <c r="X9" s="18">
        <v>40</v>
      </c>
      <c r="Y9" s="18">
        <v>35</v>
      </c>
      <c r="Z9" s="18">
        <v>40</v>
      </c>
      <c r="AA9" s="18">
        <v>12</v>
      </c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>
        <v>10</v>
      </c>
      <c r="AS9" s="18"/>
      <c r="AT9" s="18">
        <v>3</v>
      </c>
      <c r="AU9" s="18"/>
      <c r="AV9" s="18">
        <v>20</v>
      </c>
      <c r="AW9" s="18">
        <v>4</v>
      </c>
      <c r="AX9" s="18">
        <v>4</v>
      </c>
      <c r="AY9" s="18">
        <v>2</v>
      </c>
      <c r="AZ9" s="18">
        <v>10</v>
      </c>
      <c r="BA9" s="18">
        <v>2</v>
      </c>
      <c r="BB9" s="18">
        <v>4</v>
      </c>
      <c r="BC9" s="18">
        <v>12</v>
      </c>
      <c r="BD9" s="18">
        <v>4</v>
      </c>
      <c r="BE9" s="18">
        <v>7</v>
      </c>
      <c r="BF9" s="18"/>
      <c r="BG9" s="18">
        <v>20</v>
      </c>
      <c r="BH9" s="18">
        <v>10</v>
      </c>
      <c r="BI9" s="18">
        <v>25</v>
      </c>
      <c r="BJ9" s="18"/>
      <c r="BK9" s="18">
        <v>10</v>
      </c>
      <c r="BL9" s="18">
        <v>8</v>
      </c>
      <c r="BM9" s="18">
        <v>2</v>
      </c>
      <c r="BN9" s="18">
        <v>2</v>
      </c>
      <c r="BO9" s="18">
        <v>2</v>
      </c>
      <c r="BP9" s="18"/>
      <c r="BQ9" s="18"/>
      <c r="BR9" s="18">
        <v>13</v>
      </c>
      <c r="BS9" s="18">
        <v>20</v>
      </c>
      <c r="BT9" s="18">
        <v>4</v>
      </c>
      <c r="BU9" s="18">
        <v>3</v>
      </c>
      <c r="BV9" s="18"/>
      <c r="BW9" s="18">
        <v>2</v>
      </c>
      <c r="BX9" s="18">
        <v>5</v>
      </c>
      <c r="BY9" s="18"/>
      <c r="BZ9" s="18"/>
      <c r="CA9" s="18"/>
      <c r="CB9" s="18"/>
      <c r="CC9" s="18"/>
      <c r="CD9" s="18">
        <v>6</v>
      </c>
      <c r="CE9" s="18">
        <v>21</v>
      </c>
      <c r="CF9" s="18">
        <v>22</v>
      </c>
      <c r="CG9" s="18">
        <v>22</v>
      </c>
      <c r="CH9" s="18">
        <v>5</v>
      </c>
      <c r="CI9" s="18">
        <v>20</v>
      </c>
      <c r="CJ9" s="19">
        <f>SUM(G9:CI9)</f>
        <v>551</v>
      </c>
    </row>
    <row r="10" spans="1:88" ht="32.25" customHeight="1" x14ac:dyDescent="0.25">
      <c r="A10" s="13">
        <v>9</v>
      </c>
      <c r="B10" s="14" t="s">
        <v>121</v>
      </c>
      <c r="C10" s="14" t="s">
        <v>122</v>
      </c>
      <c r="D10" s="14">
        <v>158501</v>
      </c>
      <c r="E10" s="15" t="s">
        <v>123</v>
      </c>
      <c r="F10" s="13" t="s">
        <v>124</v>
      </c>
      <c r="G10" s="18">
        <v>20</v>
      </c>
      <c r="H10" s="18">
        <v>20</v>
      </c>
      <c r="I10" s="18"/>
      <c r="J10" s="18"/>
      <c r="K10" s="18"/>
      <c r="L10" s="18"/>
      <c r="M10" s="18"/>
      <c r="N10" s="18"/>
      <c r="O10" s="18"/>
      <c r="P10" s="18"/>
      <c r="Q10" s="18">
        <v>40</v>
      </c>
      <c r="R10" s="18">
        <v>5</v>
      </c>
      <c r="S10" s="21"/>
      <c r="T10" s="18"/>
      <c r="U10" s="18">
        <v>10</v>
      </c>
      <c r="V10" s="18">
        <v>100</v>
      </c>
      <c r="W10" s="18">
        <v>40</v>
      </c>
      <c r="X10" s="18">
        <v>200</v>
      </c>
      <c r="Y10" s="18">
        <v>200</v>
      </c>
      <c r="Z10" s="18">
        <v>100</v>
      </c>
      <c r="AA10" s="18">
        <v>10</v>
      </c>
      <c r="AB10" s="18"/>
      <c r="AC10" s="18">
        <v>20</v>
      </c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>
        <v>10</v>
      </c>
      <c r="AO10" s="18"/>
      <c r="AP10" s="18"/>
      <c r="AQ10" s="18"/>
      <c r="AR10" s="18"/>
      <c r="AS10" s="18"/>
      <c r="AT10" s="18"/>
      <c r="AU10" s="18"/>
      <c r="AV10" s="18">
        <v>60</v>
      </c>
      <c r="AW10" s="18">
        <v>5</v>
      </c>
      <c r="AX10" s="18"/>
      <c r="AY10" s="18"/>
      <c r="AZ10" s="18"/>
      <c r="BA10" s="18"/>
      <c r="BB10" s="18">
        <v>2</v>
      </c>
      <c r="BC10" s="18">
        <v>10</v>
      </c>
      <c r="BD10" s="18"/>
      <c r="BE10" s="18">
        <v>20</v>
      </c>
      <c r="BF10" s="18">
        <v>20</v>
      </c>
      <c r="BG10" s="18">
        <v>40</v>
      </c>
      <c r="BH10" s="18"/>
      <c r="BI10" s="18">
        <v>20</v>
      </c>
      <c r="BJ10" s="18">
        <v>20</v>
      </c>
      <c r="BK10" s="18">
        <v>20</v>
      </c>
      <c r="BL10" s="18">
        <v>20</v>
      </c>
      <c r="BM10" s="18">
        <v>20</v>
      </c>
      <c r="BN10" s="18"/>
      <c r="BO10" s="18"/>
      <c r="BP10" s="18">
        <v>5</v>
      </c>
      <c r="BQ10" s="18">
        <v>2</v>
      </c>
      <c r="BR10" s="18">
        <v>10</v>
      </c>
      <c r="BS10" s="18">
        <v>100</v>
      </c>
      <c r="BT10" s="18"/>
      <c r="BU10" s="18"/>
      <c r="BV10" s="18"/>
      <c r="BW10" s="18"/>
      <c r="BX10" s="18"/>
      <c r="BY10" s="18"/>
      <c r="BZ10" s="18"/>
      <c r="CA10" s="18">
        <v>4</v>
      </c>
      <c r="CB10" s="18"/>
      <c r="CC10" s="18">
        <v>10</v>
      </c>
      <c r="CD10" s="18">
        <v>20</v>
      </c>
      <c r="CE10" s="18">
        <v>40</v>
      </c>
      <c r="CF10" s="18">
        <v>60</v>
      </c>
      <c r="CG10" s="18">
        <v>80</v>
      </c>
      <c r="CH10" s="18">
        <v>20</v>
      </c>
      <c r="CI10" s="18">
        <v>40</v>
      </c>
      <c r="CJ10" s="19">
        <f>SUM(G10:CI10)</f>
        <v>1423</v>
      </c>
    </row>
    <row r="11" spans="1:88" ht="25.5" x14ac:dyDescent="0.25">
      <c r="A11" s="13">
        <v>10</v>
      </c>
      <c r="B11" s="14" t="s">
        <v>125</v>
      </c>
      <c r="C11" s="14" t="s">
        <v>126</v>
      </c>
      <c r="D11" s="14">
        <v>927553</v>
      </c>
      <c r="E11" s="15" t="s">
        <v>127</v>
      </c>
      <c r="F11" s="13" t="s">
        <v>128</v>
      </c>
      <c r="G11" s="18">
        <v>133</v>
      </c>
      <c r="H11" s="18">
        <v>108</v>
      </c>
      <c r="I11" s="18">
        <v>143</v>
      </c>
      <c r="J11" s="18">
        <v>143</v>
      </c>
      <c r="K11" s="18">
        <v>45</v>
      </c>
      <c r="L11" s="18">
        <v>98</v>
      </c>
      <c r="M11" s="18">
        <v>54</v>
      </c>
      <c r="N11" s="18">
        <v>153</v>
      </c>
      <c r="O11" s="18">
        <v>210</v>
      </c>
      <c r="P11" s="18">
        <v>182</v>
      </c>
      <c r="Q11" s="18">
        <v>233</v>
      </c>
      <c r="R11" s="18">
        <v>48</v>
      </c>
      <c r="S11" s="21">
        <v>158</v>
      </c>
      <c r="T11" s="18">
        <v>220</v>
      </c>
      <c r="U11" s="18">
        <v>108</v>
      </c>
      <c r="V11" s="18">
        <v>228</v>
      </c>
      <c r="W11" s="18">
        <v>157</v>
      </c>
      <c r="X11" s="18">
        <v>225</v>
      </c>
      <c r="Y11" s="18">
        <v>229</v>
      </c>
      <c r="Z11" s="18">
        <v>182</v>
      </c>
      <c r="AA11" s="18">
        <v>91</v>
      </c>
      <c r="AB11" s="18">
        <v>170</v>
      </c>
      <c r="AC11" s="18">
        <v>530</v>
      </c>
      <c r="AD11" s="18">
        <v>400</v>
      </c>
      <c r="AE11" s="18">
        <v>105</v>
      </c>
      <c r="AF11" s="18">
        <v>105</v>
      </c>
      <c r="AG11" s="18">
        <v>105</v>
      </c>
      <c r="AH11" s="18">
        <v>123</v>
      </c>
      <c r="AI11" s="18">
        <v>123</v>
      </c>
      <c r="AJ11" s="18">
        <v>128</v>
      </c>
      <c r="AK11" s="18">
        <v>98</v>
      </c>
      <c r="AL11" s="18">
        <v>105</v>
      </c>
      <c r="AM11" s="18">
        <v>105</v>
      </c>
      <c r="AN11" s="18">
        <v>85</v>
      </c>
      <c r="AO11" s="18">
        <v>173</v>
      </c>
      <c r="AP11" s="18">
        <v>51</v>
      </c>
      <c r="AQ11" s="18">
        <v>20</v>
      </c>
      <c r="AR11" s="18">
        <v>155</v>
      </c>
      <c r="AS11" s="18">
        <v>80</v>
      </c>
      <c r="AT11" s="18">
        <v>65</v>
      </c>
      <c r="AU11" s="18">
        <v>85</v>
      </c>
      <c r="AV11" s="18">
        <v>139</v>
      </c>
      <c r="AW11" s="18">
        <v>55</v>
      </c>
      <c r="AX11" s="18">
        <v>47</v>
      </c>
      <c r="AY11" s="18">
        <v>41</v>
      </c>
      <c r="AZ11" s="18">
        <v>61</v>
      </c>
      <c r="BA11" s="18">
        <v>38</v>
      </c>
      <c r="BB11" s="18">
        <v>36</v>
      </c>
      <c r="BC11" s="18">
        <v>70</v>
      </c>
      <c r="BD11" s="18">
        <v>58</v>
      </c>
      <c r="BE11" s="18">
        <v>206</v>
      </c>
      <c r="BF11" s="18">
        <v>117</v>
      </c>
      <c r="BG11" s="18">
        <v>195</v>
      </c>
      <c r="BH11" s="18">
        <v>154</v>
      </c>
      <c r="BI11" s="18">
        <v>98</v>
      </c>
      <c r="BJ11" s="18">
        <v>266</v>
      </c>
      <c r="BK11" s="18">
        <v>15</v>
      </c>
      <c r="BL11" s="18">
        <v>224</v>
      </c>
      <c r="BM11" s="18">
        <v>56</v>
      </c>
      <c r="BN11" s="18">
        <v>30</v>
      </c>
      <c r="BO11" s="18">
        <v>42</v>
      </c>
      <c r="BP11" s="18">
        <v>24</v>
      </c>
      <c r="BQ11" s="18">
        <v>61</v>
      </c>
      <c r="BR11" s="18">
        <v>40</v>
      </c>
      <c r="BS11" s="18">
        <v>143</v>
      </c>
      <c r="BT11" s="18">
        <v>31</v>
      </c>
      <c r="BU11" s="18">
        <v>30</v>
      </c>
      <c r="BV11" s="18">
        <v>16</v>
      </c>
      <c r="BW11" s="18">
        <v>17</v>
      </c>
      <c r="BX11" s="18">
        <v>10</v>
      </c>
      <c r="BY11" s="18">
        <v>13</v>
      </c>
      <c r="BZ11" s="18">
        <v>10</v>
      </c>
      <c r="CA11" s="18">
        <v>157</v>
      </c>
      <c r="CB11" s="18">
        <v>157</v>
      </c>
      <c r="CC11" s="18">
        <v>157</v>
      </c>
      <c r="CD11" s="18">
        <v>103</v>
      </c>
      <c r="CE11" s="18">
        <v>197</v>
      </c>
      <c r="CF11" s="18">
        <v>258</v>
      </c>
      <c r="CG11" s="18">
        <v>273</v>
      </c>
      <c r="CH11" s="18">
        <v>43</v>
      </c>
      <c r="CI11" s="18">
        <v>90</v>
      </c>
      <c r="CJ11" s="19">
        <f>SUM(G11:CI11)</f>
        <v>9737</v>
      </c>
    </row>
    <row r="12" spans="1:88" ht="30" customHeight="1" x14ac:dyDescent="0.25">
      <c r="A12" s="13">
        <v>11</v>
      </c>
      <c r="B12" s="14" t="s">
        <v>129</v>
      </c>
      <c r="C12" s="14" t="s">
        <v>130</v>
      </c>
      <c r="D12" s="14">
        <v>170394</v>
      </c>
      <c r="E12" s="15" t="s">
        <v>123</v>
      </c>
      <c r="F12" s="13" t="s">
        <v>124</v>
      </c>
      <c r="G12" s="18">
        <v>60</v>
      </c>
      <c r="H12" s="18"/>
      <c r="I12" s="18"/>
      <c r="J12" s="18">
        <v>130</v>
      </c>
      <c r="K12" s="18"/>
      <c r="L12" s="18">
        <v>60</v>
      </c>
      <c r="M12" s="18">
        <v>60</v>
      </c>
      <c r="N12" s="18">
        <v>60</v>
      </c>
      <c r="O12" s="18"/>
      <c r="P12" s="18">
        <v>106</v>
      </c>
      <c r="Q12" s="18">
        <v>42</v>
      </c>
      <c r="R12" s="18"/>
      <c r="S12" s="21">
        <v>50</v>
      </c>
      <c r="T12" s="18">
        <v>140</v>
      </c>
      <c r="U12" s="18">
        <v>74</v>
      </c>
      <c r="V12" s="18">
        <v>66</v>
      </c>
      <c r="W12" s="18">
        <v>200</v>
      </c>
      <c r="X12" s="18">
        <v>1580</v>
      </c>
      <c r="Y12" s="18">
        <v>200</v>
      </c>
      <c r="Z12" s="18">
        <v>30</v>
      </c>
      <c r="AA12" s="18">
        <v>99</v>
      </c>
      <c r="AB12" s="18">
        <v>60</v>
      </c>
      <c r="AC12" s="18">
        <v>106</v>
      </c>
      <c r="AD12" s="18">
        <v>1120</v>
      </c>
      <c r="AE12" s="18">
        <v>40</v>
      </c>
      <c r="AF12" s="18">
        <v>40</v>
      </c>
      <c r="AG12" s="18">
        <v>24</v>
      </c>
      <c r="AH12" s="18">
        <v>24</v>
      </c>
      <c r="AI12" s="18">
        <v>60</v>
      </c>
      <c r="AJ12" s="18"/>
      <c r="AK12" s="18">
        <v>24</v>
      </c>
      <c r="AL12" s="18">
        <v>24</v>
      </c>
      <c r="AM12" s="18"/>
      <c r="AN12" s="18">
        <v>36</v>
      </c>
      <c r="AO12" s="18">
        <v>90</v>
      </c>
      <c r="AP12" s="18"/>
      <c r="AQ12" s="18"/>
      <c r="AR12" s="18"/>
      <c r="AS12" s="18">
        <v>2</v>
      </c>
      <c r="AT12" s="18">
        <v>158</v>
      </c>
      <c r="AU12" s="18"/>
      <c r="AV12" s="18"/>
      <c r="AW12" s="18">
        <v>35</v>
      </c>
      <c r="AX12" s="18">
        <v>14</v>
      </c>
      <c r="AY12" s="18">
        <v>9</v>
      </c>
      <c r="AZ12" s="18">
        <v>9</v>
      </c>
      <c r="BA12" s="18">
        <v>22</v>
      </c>
      <c r="BB12" s="18"/>
      <c r="BC12" s="18">
        <v>22</v>
      </c>
      <c r="BD12" s="18">
        <v>31</v>
      </c>
      <c r="BE12" s="18">
        <v>106</v>
      </c>
      <c r="BF12" s="18">
        <v>53</v>
      </c>
      <c r="BG12" s="18">
        <v>150</v>
      </c>
      <c r="BH12" s="18">
        <v>125</v>
      </c>
      <c r="BI12" s="18">
        <v>125</v>
      </c>
      <c r="BJ12" s="18"/>
      <c r="BK12" s="18">
        <v>73</v>
      </c>
      <c r="BL12" s="18">
        <v>312</v>
      </c>
      <c r="BM12" s="18">
        <v>74</v>
      </c>
      <c r="BN12" s="18">
        <v>8</v>
      </c>
      <c r="BO12" s="18">
        <v>4</v>
      </c>
      <c r="BP12" s="18">
        <v>3</v>
      </c>
      <c r="BQ12" s="18">
        <v>31</v>
      </c>
      <c r="BR12" s="18">
        <v>33</v>
      </c>
      <c r="BS12" s="18"/>
      <c r="BT12" s="18">
        <v>77</v>
      </c>
      <c r="BU12" s="18">
        <v>65</v>
      </c>
      <c r="BV12" s="18">
        <v>12</v>
      </c>
      <c r="BW12" s="18">
        <v>3</v>
      </c>
      <c r="BX12" s="18">
        <v>39</v>
      </c>
      <c r="BY12" s="18">
        <v>8</v>
      </c>
      <c r="BZ12" s="18">
        <v>3</v>
      </c>
      <c r="CA12" s="18"/>
      <c r="CB12" s="18">
        <v>225</v>
      </c>
      <c r="CC12" s="18">
        <v>825</v>
      </c>
      <c r="CD12" s="18">
        <v>30</v>
      </c>
      <c r="CE12" s="18">
        <v>30</v>
      </c>
      <c r="CF12" s="18">
        <v>30</v>
      </c>
      <c r="CG12" s="18"/>
      <c r="CH12" s="18"/>
      <c r="CI12" s="18"/>
      <c r="CJ12" s="19">
        <f>SUM(G12:CI12)</f>
        <v>7351</v>
      </c>
    </row>
    <row r="13" spans="1:88" ht="25.5" x14ac:dyDescent="0.25">
      <c r="A13" s="13">
        <v>12</v>
      </c>
      <c r="B13" s="14" t="s">
        <v>131</v>
      </c>
      <c r="C13" s="14" t="s">
        <v>132</v>
      </c>
      <c r="D13" s="14">
        <v>927916</v>
      </c>
      <c r="E13" s="15" t="s">
        <v>119</v>
      </c>
      <c r="F13" s="13" t="s">
        <v>120</v>
      </c>
      <c r="G13" s="18">
        <v>54</v>
      </c>
      <c r="H13" s="18">
        <v>54</v>
      </c>
      <c r="I13" s="18">
        <v>71</v>
      </c>
      <c r="J13" s="18">
        <v>54</v>
      </c>
      <c r="K13" s="18">
        <v>6</v>
      </c>
      <c r="L13" s="18">
        <v>84</v>
      </c>
      <c r="M13" s="18">
        <v>59</v>
      </c>
      <c r="N13" s="18">
        <v>57</v>
      </c>
      <c r="O13" s="18">
        <v>57</v>
      </c>
      <c r="P13" s="18">
        <v>77</v>
      </c>
      <c r="Q13" s="18">
        <v>90</v>
      </c>
      <c r="R13" s="18">
        <v>32</v>
      </c>
      <c r="S13" s="21">
        <v>41</v>
      </c>
      <c r="T13" s="18">
        <v>120</v>
      </c>
      <c r="U13" s="18">
        <v>51</v>
      </c>
      <c r="V13" s="18">
        <v>139</v>
      </c>
      <c r="W13" s="18">
        <v>107</v>
      </c>
      <c r="X13" s="18">
        <v>74</v>
      </c>
      <c r="Y13" s="18">
        <v>69</v>
      </c>
      <c r="Z13" s="18">
        <v>95</v>
      </c>
      <c r="AA13" s="18">
        <v>33</v>
      </c>
      <c r="AB13" s="18">
        <v>28</v>
      </c>
      <c r="AC13" s="18">
        <v>162</v>
      </c>
      <c r="AD13" s="18">
        <v>108</v>
      </c>
      <c r="AE13" s="18">
        <v>54</v>
      </c>
      <c r="AF13" s="18">
        <v>54</v>
      </c>
      <c r="AG13" s="18">
        <v>17</v>
      </c>
      <c r="AH13" s="18">
        <v>13</v>
      </c>
      <c r="AI13" s="18">
        <v>41</v>
      </c>
      <c r="AJ13" s="18">
        <v>24</v>
      </c>
      <c r="AK13" s="18">
        <v>29</v>
      </c>
      <c r="AL13" s="18">
        <v>41</v>
      </c>
      <c r="AM13" s="18">
        <v>13</v>
      </c>
      <c r="AN13" s="18">
        <v>29</v>
      </c>
      <c r="AO13" s="18">
        <v>51</v>
      </c>
      <c r="AP13" s="18">
        <v>19</v>
      </c>
      <c r="AQ13" s="18">
        <v>19</v>
      </c>
      <c r="AR13" s="18">
        <v>68</v>
      </c>
      <c r="AS13" s="18">
        <v>9</v>
      </c>
      <c r="AT13" s="18">
        <v>20</v>
      </c>
      <c r="AU13" s="18">
        <v>8</v>
      </c>
      <c r="AV13" s="18">
        <v>84</v>
      </c>
      <c r="AW13" s="18">
        <v>17</v>
      </c>
      <c r="AX13" s="18">
        <v>12</v>
      </c>
      <c r="AY13" s="18">
        <v>8</v>
      </c>
      <c r="AZ13" s="18">
        <v>17</v>
      </c>
      <c r="BA13" s="18">
        <v>7</v>
      </c>
      <c r="BB13" s="18">
        <v>8</v>
      </c>
      <c r="BC13" s="18">
        <v>37</v>
      </c>
      <c r="BD13" s="18">
        <v>17</v>
      </c>
      <c r="BE13" s="18">
        <v>18</v>
      </c>
      <c r="BF13" s="18">
        <v>19</v>
      </c>
      <c r="BG13" s="18">
        <v>198</v>
      </c>
      <c r="BH13" s="18">
        <v>24</v>
      </c>
      <c r="BI13" s="18">
        <v>38</v>
      </c>
      <c r="BJ13" s="18">
        <v>141</v>
      </c>
      <c r="BK13" s="18">
        <v>17</v>
      </c>
      <c r="BL13" s="18">
        <v>73</v>
      </c>
      <c r="BM13" s="18">
        <v>17</v>
      </c>
      <c r="BN13" s="18">
        <v>5</v>
      </c>
      <c r="BO13" s="18">
        <v>10</v>
      </c>
      <c r="BP13" s="18">
        <v>3</v>
      </c>
      <c r="BQ13" s="18">
        <v>11</v>
      </c>
      <c r="BR13" s="18">
        <v>19</v>
      </c>
      <c r="BS13" s="18">
        <v>88</v>
      </c>
      <c r="BT13" s="18">
        <v>10</v>
      </c>
      <c r="BU13" s="18">
        <v>9</v>
      </c>
      <c r="BV13" s="18">
        <v>3</v>
      </c>
      <c r="BW13" s="18">
        <v>4</v>
      </c>
      <c r="BX13" s="18">
        <v>8</v>
      </c>
      <c r="BY13" s="18">
        <v>1</v>
      </c>
      <c r="BZ13" s="18">
        <v>1</v>
      </c>
      <c r="CA13" s="18">
        <v>15</v>
      </c>
      <c r="CB13" s="18">
        <v>60</v>
      </c>
      <c r="CC13" s="18">
        <v>70</v>
      </c>
      <c r="CD13" s="18">
        <v>42</v>
      </c>
      <c r="CE13" s="18">
        <v>74</v>
      </c>
      <c r="CF13" s="18">
        <v>119</v>
      </c>
      <c r="CG13" s="18">
        <v>184</v>
      </c>
      <c r="CH13" s="18">
        <v>15</v>
      </c>
      <c r="CI13" s="18">
        <v>51</v>
      </c>
      <c r="CJ13" s="19">
        <f>SUM(G13:CI13)</f>
        <v>3785</v>
      </c>
    </row>
    <row r="14" spans="1:88" ht="24.75" customHeight="1" x14ac:dyDescent="0.25">
      <c r="A14" s="13">
        <v>13</v>
      </c>
      <c r="B14" s="14" t="s">
        <v>133</v>
      </c>
      <c r="C14" s="14" t="s">
        <v>134</v>
      </c>
      <c r="D14" s="14">
        <v>453187</v>
      </c>
      <c r="E14" s="15" t="s">
        <v>135</v>
      </c>
      <c r="F14" s="13" t="s">
        <v>136</v>
      </c>
      <c r="G14" s="18">
        <v>30</v>
      </c>
      <c r="H14" s="18"/>
      <c r="I14" s="18"/>
      <c r="J14" s="18"/>
      <c r="K14" s="18"/>
      <c r="L14" s="18"/>
      <c r="M14" s="18"/>
      <c r="N14" s="18"/>
      <c r="O14" s="18"/>
      <c r="P14" s="18"/>
      <c r="Q14" s="18">
        <v>30</v>
      </c>
      <c r="R14" s="18"/>
      <c r="S14" s="21"/>
      <c r="T14" s="18"/>
      <c r="U14" s="18"/>
      <c r="V14" s="18"/>
      <c r="W14" s="18"/>
      <c r="X14" s="18"/>
      <c r="Y14" s="18"/>
      <c r="Z14" s="18"/>
      <c r="AA14" s="18">
        <v>1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>
        <v>5</v>
      </c>
      <c r="AP14" s="18"/>
      <c r="AQ14" s="18">
        <v>5</v>
      </c>
      <c r="AR14" s="18"/>
      <c r="AS14" s="18"/>
      <c r="AT14" s="18">
        <v>5</v>
      </c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>
        <v>5</v>
      </c>
      <c r="BF14" s="18"/>
      <c r="BG14" s="18"/>
      <c r="BH14" s="18"/>
      <c r="BI14" s="18"/>
      <c r="BJ14" s="18">
        <v>15</v>
      </c>
      <c r="BK14" s="18">
        <v>2</v>
      </c>
      <c r="BL14" s="18"/>
      <c r="BM14" s="22"/>
      <c r="BN14" s="16">
        <v>3</v>
      </c>
      <c r="BO14" s="16">
        <v>3</v>
      </c>
      <c r="BP14" s="23"/>
      <c r="BQ14" s="18"/>
      <c r="BR14" s="18"/>
      <c r="BS14" s="18"/>
      <c r="BT14" s="18">
        <v>6</v>
      </c>
      <c r="BU14" s="18"/>
      <c r="BV14" s="18"/>
      <c r="BW14" s="18"/>
      <c r="BX14" s="18">
        <v>2</v>
      </c>
      <c r="BY14" s="18"/>
      <c r="BZ14" s="18"/>
      <c r="CA14" s="18"/>
      <c r="CB14" s="18"/>
      <c r="CC14" s="18"/>
      <c r="CD14" s="18"/>
      <c r="CE14" s="18"/>
      <c r="CF14" s="18"/>
      <c r="CG14" s="18"/>
      <c r="CH14" s="18">
        <v>10</v>
      </c>
      <c r="CI14" s="18"/>
      <c r="CJ14" s="19">
        <f>SUM(G14:CI14)</f>
        <v>122</v>
      </c>
    </row>
    <row r="15" spans="1:88" ht="17.25" customHeight="1" x14ac:dyDescent="0.25">
      <c r="A15" s="13">
        <v>14</v>
      </c>
      <c r="B15" s="14" t="s">
        <v>131</v>
      </c>
      <c r="C15" s="14" t="s">
        <v>137</v>
      </c>
      <c r="D15" s="14">
        <v>462492</v>
      </c>
      <c r="E15" s="15" t="s">
        <v>138</v>
      </c>
      <c r="F15" s="13" t="s">
        <v>120</v>
      </c>
      <c r="G15" s="18">
        <v>54</v>
      </c>
      <c r="H15" s="18">
        <v>54</v>
      </c>
      <c r="I15" s="18">
        <v>71</v>
      </c>
      <c r="J15" s="18">
        <v>54</v>
      </c>
      <c r="K15" s="18">
        <v>6</v>
      </c>
      <c r="L15" s="18">
        <v>84</v>
      </c>
      <c r="M15" s="18">
        <v>59</v>
      </c>
      <c r="N15" s="18">
        <v>57</v>
      </c>
      <c r="O15" s="18">
        <v>57</v>
      </c>
      <c r="P15" s="18">
        <v>77</v>
      </c>
      <c r="Q15" s="18">
        <v>90</v>
      </c>
      <c r="R15" s="18">
        <v>32</v>
      </c>
      <c r="S15" s="21">
        <v>41</v>
      </c>
      <c r="T15" s="18">
        <v>120</v>
      </c>
      <c r="U15" s="18">
        <v>51</v>
      </c>
      <c r="V15" s="18">
        <v>64</v>
      </c>
      <c r="W15" s="18">
        <v>62</v>
      </c>
      <c r="X15" s="18">
        <v>34</v>
      </c>
      <c r="Y15" s="18">
        <v>34</v>
      </c>
      <c r="Z15" s="18">
        <v>55</v>
      </c>
      <c r="AA15" s="18">
        <v>21</v>
      </c>
      <c r="AB15" s="18">
        <v>28</v>
      </c>
      <c r="AC15" s="18">
        <v>162</v>
      </c>
      <c r="AD15" s="18">
        <v>108</v>
      </c>
      <c r="AE15" s="18">
        <v>54</v>
      </c>
      <c r="AF15" s="18">
        <v>54</v>
      </c>
      <c r="AG15" s="18">
        <v>17</v>
      </c>
      <c r="AH15" s="18">
        <v>13</v>
      </c>
      <c r="AI15" s="18">
        <v>41</v>
      </c>
      <c r="AJ15" s="18">
        <v>24</v>
      </c>
      <c r="AK15" s="18">
        <v>29</v>
      </c>
      <c r="AL15" s="18">
        <v>41</v>
      </c>
      <c r="AM15" s="18">
        <v>13</v>
      </c>
      <c r="AN15" s="18">
        <v>29</v>
      </c>
      <c r="AO15" s="18">
        <v>51</v>
      </c>
      <c r="AP15" s="18">
        <v>19</v>
      </c>
      <c r="AQ15" s="18">
        <v>19</v>
      </c>
      <c r="AR15" s="18">
        <v>58</v>
      </c>
      <c r="AS15" s="18">
        <v>9</v>
      </c>
      <c r="AT15" s="18">
        <v>17</v>
      </c>
      <c r="AU15" s="18">
        <v>8</v>
      </c>
      <c r="AV15" s="18">
        <v>64</v>
      </c>
      <c r="AW15" s="18">
        <v>13</v>
      </c>
      <c r="AX15" s="18">
        <v>8</v>
      </c>
      <c r="AY15" s="18">
        <v>6</v>
      </c>
      <c r="AZ15" s="18">
        <v>7</v>
      </c>
      <c r="BA15" s="18">
        <v>5</v>
      </c>
      <c r="BB15" s="18">
        <v>4</v>
      </c>
      <c r="BC15" s="18">
        <v>25</v>
      </c>
      <c r="BD15" s="18">
        <v>13</v>
      </c>
      <c r="BE15" s="18">
        <v>11</v>
      </c>
      <c r="BF15" s="18">
        <v>19</v>
      </c>
      <c r="BG15" s="18">
        <v>178</v>
      </c>
      <c r="BH15" s="18">
        <v>14</v>
      </c>
      <c r="BI15" s="18">
        <v>13</v>
      </c>
      <c r="BJ15" s="18">
        <v>141</v>
      </c>
      <c r="BK15" s="18">
        <v>7</v>
      </c>
      <c r="BL15" s="18">
        <v>65</v>
      </c>
      <c r="BM15" s="22">
        <v>15</v>
      </c>
      <c r="BN15" s="16">
        <v>3</v>
      </c>
      <c r="BO15" s="19">
        <v>8</v>
      </c>
      <c r="BP15" s="23">
        <v>3</v>
      </c>
      <c r="BQ15" s="18">
        <v>11</v>
      </c>
      <c r="BR15" s="18">
        <v>6</v>
      </c>
      <c r="BS15" s="18">
        <v>68</v>
      </c>
      <c r="BT15" s="18">
        <v>6</v>
      </c>
      <c r="BU15" s="18">
        <v>6</v>
      </c>
      <c r="BV15" s="18">
        <v>3</v>
      </c>
      <c r="BW15" s="18">
        <v>2</v>
      </c>
      <c r="BX15" s="18">
        <v>3</v>
      </c>
      <c r="BY15" s="18">
        <v>1</v>
      </c>
      <c r="BZ15" s="18">
        <v>1</v>
      </c>
      <c r="CA15" s="18">
        <v>15</v>
      </c>
      <c r="CB15" s="18">
        <v>60</v>
      </c>
      <c r="CC15" s="18">
        <v>70</v>
      </c>
      <c r="CD15" s="18">
        <v>36</v>
      </c>
      <c r="CE15" s="18">
        <v>53</v>
      </c>
      <c r="CF15" s="18">
        <v>97</v>
      </c>
      <c r="CG15" s="18">
        <v>162</v>
      </c>
      <c r="CH15" s="18">
        <v>10</v>
      </c>
      <c r="CI15" s="18">
        <v>31</v>
      </c>
      <c r="CJ15" s="19">
        <f>SUM(G15:CI15)</f>
        <v>3234</v>
      </c>
    </row>
    <row r="16" spans="1:88" ht="24" customHeight="1" x14ac:dyDescent="0.25">
      <c r="A16" s="13">
        <v>15</v>
      </c>
      <c r="B16" s="14" t="s">
        <v>139</v>
      </c>
      <c r="C16" s="14" t="s">
        <v>140</v>
      </c>
      <c r="D16" s="14">
        <v>926918</v>
      </c>
      <c r="E16" s="15" t="s">
        <v>141</v>
      </c>
      <c r="F16" s="13" t="s">
        <v>136</v>
      </c>
      <c r="G16" s="18">
        <v>82</v>
      </c>
      <c r="H16" s="18">
        <v>69</v>
      </c>
      <c r="I16" s="18">
        <v>72</v>
      </c>
      <c r="J16" s="18">
        <v>70</v>
      </c>
      <c r="K16" s="18">
        <v>29</v>
      </c>
      <c r="L16" s="18">
        <v>92</v>
      </c>
      <c r="M16" s="18">
        <v>82</v>
      </c>
      <c r="N16" s="18">
        <v>89</v>
      </c>
      <c r="O16" s="18">
        <v>100</v>
      </c>
      <c r="P16" s="18">
        <v>116</v>
      </c>
      <c r="Q16" s="18">
        <v>148</v>
      </c>
      <c r="R16" s="18">
        <v>78</v>
      </c>
      <c r="S16" s="21">
        <v>72</v>
      </c>
      <c r="T16" s="18">
        <v>216</v>
      </c>
      <c r="U16" s="18">
        <v>71</v>
      </c>
      <c r="V16" s="18">
        <v>70</v>
      </c>
      <c r="W16" s="18">
        <v>46</v>
      </c>
      <c r="X16" s="18">
        <v>176</v>
      </c>
      <c r="Y16" s="18">
        <v>131</v>
      </c>
      <c r="Z16" s="18">
        <v>46</v>
      </c>
      <c r="AA16" s="18">
        <v>23</v>
      </c>
      <c r="AB16" s="18">
        <v>37</v>
      </c>
      <c r="AC16" s="18">
        <v>78</v>
      </c>
      <c r="AD16" s="18">
        <v>73</v>
      </c>
      <c r="AE16" s="18">
        <v>76</v>
      </c>
      <c r="AF16" s="18">
        <v>72</v>
      </c>
      <c r="AG16" s="18">
        <v>50</v>
      </c>
      <c r="AH16" s="18">
        <v>19</v>
      </c>
      <c r="AI16" s="18">
        <v>79</v>
      </c>
      <c r="AJ16" s="18">
        <v>114</v>
      </c>
      <c r="AK16" s="18">
        <v>55</v>
      </c>
      <c r="AL16" s="18">
        <v>80</v>
      </c>
      <c r="AM16" s="18">
        <v>62</v>
      </c>
      <c r="AN16" s="18">
        <v>35</v>
      </c>
      <c r="AO16" s="18">
        <v>83</v>
      </c>
      <c r="AP16" s="18">
        <v>41</v>
      </c>
      <c r="AQ16" s="18">
        <v>49</v>
      </c>
      <c r="AR16" s="18">
        <v>103</v>
      </c>
      <c r="AS16" s="18">
        <v>25</v>
      </c>
      <c r="AT16" s="18">
        <v>30</v>
      </c>
      <c r="AU16" s="18">
        <v>37</v>
      </c>
      <c r="AV16" s="18">
        <v>32</v>
      </c>
      <c r="AW16" s="18">
        <v>18</v>
      </c>
      <c r="AX16" s="18">
        <v>18</v>
      </c>
      <c r="AY16" s="18">
        <v>18</v>
      </c>
      <c r="AZ16" s="18">
        <v>21</v>
      </c>
      <c r="BA16" s="18">
        <v>13</v>
      </c>
      <c r="BB16" s="18">
        <v>18</v>
      </c>
      <c r="BC16" s="18">
        <v>14</v>
      </c>
      <c r="BD16" s="18">
        <v>12</v>
      </c>
      <c r="BE16" s="18">
        <v>33</v>
      </c>
      <c r="BF16" s="18">
        <v>9</v>
      </c>
      <c r="BG16" s="18">
        <v>54</v>
      </c>
      <c r="BH16" s="18">
        <v>47</v>
      </c>
      <c r="BI16" s="18">
        <v>34</v>
      </c>
      <c r="BJ16" s="18">
        <v>112</v>
      </c>
      <c r="BK16" s="18">
        <v>15</v>
      </c>
      <c r="BL16" s="18">
        <v>115</v>
      </c>
      <c r="BM16" s="22">
        <v>62</v>
      </c>
      <c r="BN16" s="16">
        <v>16</v>
      </c>
      <c r="BO16" s="16">
        <v>14</v>
      </c>
      <c r="BP16" s="23">
        <v>18</v>
      </c>
      <c r="BQ16" s="18">
        <v>17</v>
      </c>
      <c r="BR16" s="18">
        <v>18</v>
      </c>
      <c r="BS16" s="18">
        <v>20</v>
      </c>
      <c r="BT16" s="18">
        <v>13</v>
      </c>
      <c r="BU16" s="18">
        <v>12</v>
      </c>
      <c r="BV16" s="18">
        <v>2</v>
      </c>
      <c r="BW16" s="18">
        <v>8</v>
      </c>
      <c r="BX16" s="18">
        <v>10</v>
      </c>
      <c r="BY16" s="18">
        <v>3</v>
      </c>
      <c r="BZ16" s="18">
        <v>3</v>
      </c>
      <c r="CA16" s="18">
        <v>51</v>
      </c>
      <c r="CB16" s="18">
        <v>59</v>
      </c>
      <c r="CC16" s="18">
        <v>49</v>
      </c>
      <c r="CD16" s="18">
        <v>13</v>
      </c>
      <c r="CE16" s="18">
        <v>28</v>
      </c>
      <c r="CF16" s="18">
        <v>79</v>
      </c>
      <c r="CG16" s="18">
        <v>108</v>
      </c>
      <c r="CH16" s="18">
        <v>13</v>
      </c>
      <c r="CI16" s="18">
        <v>16</v>
      </c>
      <c r="CJ16" s="19">
        <f>SUM(G16:CI16)</f>
        <v>4291</v>
      </c>
    </row>
    <row r="17" spans="1:88" ht="28.5" customHeight="1" x14ac:dyDescent="0.25">
      <c r="A17" s="13">
        <v>16</v>
      </c>
      <c r="B17" s="14" t="s">
        <v>98</v>
      </c>
      <c r="C17" s="14" t="s">
        <v>142</v>
      </c>
      <c r="D17" s="14">
        <v>795180</v>
      </c>
      <c r="E17" s="24" t="s">
        <v>96</v>
      </c>
      <c r="F17" s="13" t="s">
        <v>97</v>
      </c>
      <c r="G17" s="18">
        <v>30</v>
      </c>
      <c r="H17" s="18">
        <v>30</v>
      </c>
      <c r="I17" s="18"/>
      <c r="J17" s="18"/>
      <c r="K17" s="18"/>
      <c r="L17" s="18"/>
      <c r="M17" s="18"/>
      <c r="N17" s="18"/>
      <c r="O17" s="18"/>
      <c r="P17" s="18"/>
      <c r="Q17" s="18">
        <v>30</v>
      </c>
      <c r="R17" s="18"/>
      <c r="S17" s="21"/>
      <c r="T17" s="18"/>
      <c r="U17" s="18"/>
      <c r="V17" s="18"/>
      <c r="W17" s="18"/>
      <c r="X17" s="18"/>
      <c r="Y17" s="18"/>
      <c r="Z17" s="18"/>
      <c r="AA17" s="18"/>
      <c r="AB17" s="18"/>
      <c r="AC17" s="18">
        <v>5</v>
      </c>
      <c r="AD17" s="18">
        <v>30</v>
      </c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>
        <v>1</v>
      </c>
      <c r="AT17" s="18">
        <v>1</v>
      </c>
      <c r="AU17" s="18"/>
      <c r="AV17" s="18">
        <v>4</v>
      </c>
      <c r="AW17" s="18"/>
      <c r="AX17" s="18"/>
      <c r="AY17" s="18"/>
      <c r="AZ17" s="18"/>
      <c r="BA17" s="18"/>
      <c r="BB17" s="18"/>
      <c r="BC17" s="18">
        <v>2</v>
      </c>
      <c r="BD17" s="18">
        <v>2</v>
      </c>
      <c r="BE17" s="18">
        <v>7</v>
      </c>
      <c r="BF17" s="18">
        <v>3</v>
      </c>
      <c r="BG17" s="18">
        <v>20</v>
      </c>
      <c r="BH17" s="18">
        <v>10</v>
      </c>
      <c r="BI17" s="18">
        <v>10</v>
      </c>
      <c r="BJ17" s="18">
        <v>45</v>
      </c>
      <c r="BK17" s="18">
        <v>1</v>
      </c>
      <c r="BL17" s="18">
        <v>10</v>
      </c>
      <c r="BM17" s="18">
        <v>5</v>
      </c>
      <c r="BN17" s="25"/>
      <c r="BO17" s="25">
        <v>7</v>
      </c>
      <c r="BP17" s="18"/>
      <c r="BQ17" s="18"/>
      <c r="BR17" s="18">
        <v>1</v>
      </c>
      <c r="BS17" s="18">
        <v>2</v>
      </c>
      <c r="BT17" s="18"/>
      <c r="BU17" s="18"/>
      <c r="BV17" s="18">
        <v>5</v>
      </c>
      <c r="BW17" s="18"/>
      <c r="BX17" s="18"/>
      <c r="BY17" s="18"/>
      <c r="BZ17" s="18"/>
      <c r="CA17" s="18">
        <v>3</v>
      </c>
      <c r="CB17" s="18">
        <v>3</v>
      </c>
      <c r="CC17" s="18"/>
      <c r="CD17" s="18">
        <v>2</v>
      </c>
      <c r="CE17" s="18">
        <v>2</v>
      </c>
      <c r="CF17" s="18">
        <v>4</v>
      </c>
      <c r="CG17" s="18">
        <v>2</v>
      </c>
      <c r="CH17" s="18"/>
      <c r="CI17" s="18">
        <v>2</v>
      </c>
      <c r="CJ17" s="19">
        <f>SUM(G17:CI17)</f>
        <v>279</v>
      </c>
    </row>
    <row r="18" spans="1:88" ht="46.5" customHeight="1" x14ac:dyDescent="0.25">
      <c r="A18" s="13">
        <v>17</v>
      </c>
      <c r="B18" s="14" t="s">
        <v>143</v>
      </c>
      <c r="C18" s="14" t="s">
        <v>144</v>
      </c>
      <c r="D18" s="14">
        <v>158313</v>
      </c>
      <c r="E18" s="15" t="s">
        <v>145</v>
      </c>
      <c r="F18" s="13" t="s">
        <v>146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21"/>
      <c r="T18" s="18"/>
      <c r="U18" s="18"/>
      <c r="V18" s="18">
        <v>750</v>
      </c>
      <c r="W18" s="18"/>
      <c r="X18" s="18">
        <v>150</v>
      </c>
      <c r="Y18" s="18">
        <v>75</v>
      </c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>
        <v>6</v>
      </c>
      <c r="AS18" s="18">
        <v>3</v>
      </c>
      <c r="AT18" s="18"/>
      <c r="AU18" s="18"/>
      <c r="AV18" s="18"/>
      <c r="AW18" s="18"/>
      <c r="AX18" s="18">
        <v>6</v>
      </c>
      <c r="AY18" s="18">
        <v>6</v>
      </c>
      <c r="AZ18" s="18">
        <v>6</v>
      </c>
      <c r="BA18" s="18"/>
      <c r="BB18" s="18">
        <v>8</v>
      </c>
      <c r="BC18" s="18"/>
      <c r="BD18" s="18">
        <v>3</v>
      </c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>
        <v>10</v>
      </c>
      <c r="BW18" s="18"/>
      <c r="BX18" s="18"/>
      <c r="BY18" s="18">
        <v>5</v>
      </c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9">
        <f>SUM(G18:CI18)</f>
        <v>1028</v>
      </c>
    </row>
    <row r="19" spans="1:88" ht="24" customHeight="1" x14ac:dyDescent="0.25">
      <c r="A19" s="13">
        <v>18</v>
      </c>
      <c r="B19" s="14" t="s">
        <v>147</v>
      </c>
      <c r="C19" s="14" t="s">
        <v>148</v>
      </c>
      <c r="D19" s="14">
        <v>462428</v>
      </c>
      <c r="E19" s="15" t="s">
        <v>149</v>
      </c>
      <c r="F19" s="13" t="s">
        <v>150</v>
      </c>
      <c r="G19" s="18">
        <v>60</v>
      </c>
      <c r="H19" s="18">
        <v>60</v>
      </c>
      <c r="I19" s="18">
        <v>120</v>
      </c>
      <c r="J19" s="18">
        <v>60</v>
      </c>
      <c r="K19" s="18">
        <v>14</v>
      </c>
      <c r="L19" s="18">
        <v>60</v>
      </c>
      <c r="M19" s="18">
        <v>60</v>
      </c>
      <c r="N19" s="18">
        <v>60</v>
      </c>
      <c r="O19" s="18">
        <v>60</v>
      </c>
      <c r="P19" s="18">
        <v>60</v>
      </c>
      <c r="Q19" s="18">
        <v>200</v>
      </c>
      <c r="R19" s="18">
        <v>60</v>
      </c>
      <c r="S19" s="21">
        <v>60</v>
      </c>
      <c r="T19" s="18">
        <v>240</v>
      </c>
      <c r="U19" s="18">
        <v>60</v>
      </c>
      <c r="V19" s="18"/>
      <c r="W19" s="18"/>
      <c r="X19" s="18"/>
      <c r="Y19" s="18"/>
      <c r="Z19" s="18"/>
      <c r="AA19" s="18"/>
      <c r="AB19" s="18"/>
      <c r="AC19" s="18">
        <v>80</v>
      </c>
      <c r="AD19" s="18">
        <v>20</v>
      </c>
      <c r="AE19" s="18">
        <v>60</v>
      </c>
      <c r="AF19" s="18">
        <v>60</v>
      </c>
      <c r="AG19" s="18">
        <v>60</v>
      </c>
      <c r="AH19" s="18">
        <v>60</v>
      </c>
      <c r="AI19" s="18">
        <v>60</v>
      </c>
      <c r="AJ19" s="18">
        <v>60</v>
      </c>
      <c r="AK19" s="18">
        <v>60</v>
      </c>
      <c r="AL19" s="18">
        <v>60</v>
      </c>
      <c r="AM19" s="18">
        <v>60</v>
      </c>
      <c r="AN19" s="18"/>
      <c r="AO19" s="18"/>
      <c r="AP19" s="18">
        <v>50</v>
      </c>
      <c r="AQ19" s="18"/>
      <c r="AR19" s="18"/>
      <c r="AS19" s="18">
        <v>10</v>
      </c>
      <c r="AT19" s="18">
        <v>18</v>
      </c>
      <c r="AU19" s="18">
        <v>44</v>
      </c>
      <c r="AV19" s="18"/>
      <c r="AW19" s="18"/>
      <c r="AX19" s="18"/>
      <c r="AY19" s="18"/>
      <c r="AZ19" s="18"/>
      <c r="BA19" s="18"/>
      <c r="BB19" s="18">
        <v>10</v>
      </c>
      <c r="BC19" s="18">
        <v>18</v>
      </c>
      <c r="BD19" s="18">
        <v>10</v>
      </c>
      <c r="BE19" s="18"/>
      <c r="BF19" s="18"/>
      <c r="BG19" s="18">
        <v>10</v>
      </c>
      <c r="BH19" s="18">
        <v>10</v>
      </c>
      <c r="BI19" s="18">
        <v>10</v>
      </c>
      <c r="BJ19" s="18">
        <v>100</v>
      </c>
      <c r="BK19" s="18">
        <v>10</v>
      </c>
      <c r="BL19" s="18">
        <v>18</v>
      </c>
      <c r="BM19" s="18">
        <v>18</v>
      </c>
      <c r="BN19" s="18">
        <v>7</v>
      </c>
      <c r="BO19" s="18">
        <v>10</v>
      </c>
      <c r="BP19" s="18">
        <v>9</v>
      </c>
      <c r="BQ19" s="18">
        <v>25</v>
      </c>
      <c r="BR19" s="18">
        <v>9</v>
      </c>
      <c r="BS19" s="18"/>
      <c r="BT19" s="18">
        <v>10</v>
      </c>
      <c r="BU19" s="18">
        <v>10</v>
      </c>
      <c r="BV19" s="18"/>
      <c r="BW19" s="18"/>
      <c r="BX19" s="18"/>
      <c r="BY19" s="18"/>
      <c r="BZ19" s="18">
        <v>3</v>
      </c>
      <c r="CA19" s="18">
        <v>9</v>
      </c>
      <c r="CB19" s="18">
        <v>9</v>
      </c>
      <c r="CC19" s="18">
        <v>9</v>
      </c>
      <c r="CD19" s="18"/>
      <c r="CE19" s="18"/>
      <c r="CF19" s="18"/>
      <c r="CG19" s="18"/>
      <c r="CH19" s="18"/>
      <c r="CI19" s="18"/>
      <c r="CJ19" s="19">
        <f>SUM(G19:CI19)</f>
        <v>2320</v>
      </c>
    </row>
    <row r="20" spans="1:88" ht="13.5" customHeight="1" x14ac:dyDescent="0.25">
      <c r="A20" s="13">
        <v>19</v>
      </c>
      <c r="B20" s="14" t="s">
        <v>106</v>
      </c>
      <c r="C20" s="14" t="s">
        <v>151</v>
      </c>
      <c r="D20" s="14">
        <v>160430</v>
      </c>
      <c r="E20" s="15" t="s">
        <v>152</v>
      </c>
      <c r="F20" s="13" t="s">
        <v>116</v>
      </c>
      <c r="G20" s="18">
        <v>15</v>
      </c>
      <c r="H20" s="18">
        <v>15</v>
      </c>
      <c r="I20" s="18">
        <v>5</v>
      </c>
      <c r="J20" s="18">
        <v>5</v>
      </c>
      <c r="K20" s="18"/>
      <c r="L20" s="18">
        <v>5</v>
      </c>
      <c r="M20" s="18"/>
      <c r="N20" s="18"/>
      <c r="O20" s="18"/>
      <c r="P20" s="18"/>
      <c r="Q20" s="18">
        <v>10</v>
      </c>
      <c r="R20" s="18"/>
      <c r="S20" s="21">
        <v>10</v>
      </c>
      <c r="T20" s="18"/>
      <c r="U20" s="18">
        <v>5</v>
      </c>
      <c r="V20" s="18">
        <v>50</v>
      </c>
      <c r="W20" s="18">
        <v>10</v>
      </c>
      <c r="X20" s="18">
        <v>10</v>
      </c>
      <c r="Y20" s="18">
        <v>5</v>
      </c>
      <c r="Z20" s="18">
        <v>20</v>
      </c>
      <c r="AA20" s="18">
        <v>5</v>
      </c>
      <c r="AB20" s="18">
        <v>10</v>
      </c>
      <c r="AC20" s="18">
        <v>2</v>
      </c>
      <c r="AD20" s="18">
        <v>5</v>
      </c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>
        <v>15</v>
      </c>
      <c r="AP20" s="18"/>
      <c r="AQ20" s="18"/>
      <c r="AR20" s="18">
        <v>5</v>
      </c>
      <c r="AS20" s="18"/>
      <c r="AT20" s="18">
        <v>1</v>
      </c>
      <c r="AU20" s="18"/>
      <c r="AV20" s="18">
        <v>5</v>
      </c>
      <c r="AW20" s="18">
        <v>2</v>
      </c>
      <c r="AX20" s="18">
        <v>2</v>
      </c>
      <c r="AY20" s="18">
        <v>2</v>
      </c>
      <c r="AZ20" s="18">
        <v>5</v>
      </c>
      <c r="BA20" s="18"/>
      <c r="BB20" s="18"/>
      <c r="BC20" s="18">
        <v>5</v>
      </c>
      <c r="BD20" s="18">
        <v>5</v>
      </c>
      <c r="BE20" s="18">
        <v>2</v>
      </c>
      <c r="BF20" s="18">
        <v>3</v>
      </c>
      <c r="BG20" s="18">
        <v>10</v>
      </c>
      <c r="BH20" s="18">
        <v>40</v>
      </c>
      <c r="BI20" s="18">
        <v>40</v>
      </c>
      <c r="BJ20" s="18">
        <v>20</v>
      </c>
      <c r="BK20" s="18">
        <v>10</v>
      </c>
      <c r="BL20" s="18">
        <v>10</v>
      </c>
      <c r="BM20" s="18">
        <v>10</v>
      </c>
      <c r="BN20" s="18">
        <v>1</v>
      </c>
      <c r="BO20" s="18">
        <v>1</v>
      </c>
      <c r="BP20" s="18"/>
      <c r="BQ20" s="18"/>
      <c r="BR20" s="18">
        <v>2</v>
      </c>
      <c r="BS20" s="18">
        <v>5</v>
      </c>
      <c r="BT20" s="18">
        <v>3</v>
      </c>
      <c r="BU20" s="18">
        <v>1</v>
      </c>
      <c r="BV20" s="18">
        <v>1</v>
      </c>
      <c r="BW20" s="18">
        <v>1</v>
      </c>
      <c r="BX20" s="18"/>
      <c r="BY20" s="18"/>
      <c r="BZ20" s="18"/>
      <c r="CA20" s="18"/>
      <c r="CB20" s="18"/>
      <c r="CC20" s="18"/>
      <c r="CD20" s="18">
        <v>5</v>
      </c>
      <c r="CE20" s="18">
        <v>5</v>
      </c>
      <c r="CF20" s="18">
        <v>10</v>
      </c>
      <c r="CG20" s="18">
        <v>10</v>
      </c>
      <c r="CH20" s="18">
        <v>5</v>
      </c>
      <c r="CI20" s="18">
        <v>5</v>
      </c>
      <c r="CJ20" s="19">
        <f>SUM(G20:CI20)</f>
        <v>434</v>
      </c>
    </row>
    <row r="21" spans="1:88" ht="33" customHeight="1" x14ac:dyDescent="0.25">
      <c r="A21" s="13">
        <v>20</v>
      </c>
      <c r="B21" s="26" t="s">
        <v>153</v>
      </c>
      <c r="C21" s="14" t="s">
        <v>154</v>
      </c>
      <c r="D21" s="27">
        <v>443033</v>
      </c>
      <c r="E21" s="15" t="s">
        <v>123</v>
      </c>
      <c r="F21" s="13" t="s">
        <v>124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21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>
        <v>20</v>
      </c>
      <c r="BD21" s="18"/>
      <c r="BE21" s="18">
        <v>100</v>
      </c>
      <c r="BF21" s="18">
        <v>30</v>
      </c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>
        <v>30</v>
      </c>
      <c r="BR21" s="18">
        <v>10</v>
      </c>
      <c r="BS21" s="18"/>
      <c r="BT21" s="18">
        <v>16</v>
      </c>
      <c r="BU21" s="18">
        <v>5</v>
      </c>
      <c r="BV21" s="18"/>
      <c r="BW21" s="18">
        <v>5</v>
      </c>
      <c r="BX21" s="18">
        <v>7</v>
      </c>
      <c r="BY21" s="18"/>
      <c r="BZ21" s="18"/>
      <c r="CA21" s="18"/>
      <c r="CB21" s="18"/>
      <c r="CC21" s="18"/>
      <c r="CD21" s="18">
        <v>30</v>
      </c>
      <c r="CE21" s="18">
        <v>60</v>
      </c>
      <c r="CF21" s="18">
        <v>60</v>
      </c>
      <c r="CG21" s="18"/>
      <c r="CH21" s="18"/>
      <c r="CI21" s="18"/>
      <c r="CJ21" s="19">
        <f>SUM(G21:CI21)</f>
        <v>373</v>
      </c>
    </row>
    <row r="22" spans="1:88" ht="25.5" x14ac:dyDescent="0.25">
      <c r="A22" s="13">
        <v>21</v>
      </c>
      <c r="B22" s="14" t="s">
        <v>155</v>
      </c>
      <c r="C22" s="14" t="s">
        <v>156</v>
      </c>
      <c r="D22" s="14">
        <v>927032</v>
      </c>
      <c r="E22" s="15" t="s">
        <v>157</v>
      </c>
      <c r="F22" s="13" t="s">
        <v>158</v>
      </c>
      <c r="G22" s="18">
        <v>300</v>
      </c>
      <c r="H22" s="18">
        <v>300</v>
      </c>
      <c r="I22" s="18">
        <v>300</v>
      </c>
      <c r="J22" s="18">
        <v>300</v>
      </c>
      <c r="K22" s="18">
        <v>40</v>
      </c>
      <c r="L22" s="18">
        <v>100</v>
      </c>
      <c r="M22" s="18">
        <v>1000</v>
      </c>
      <c r="N22" s="18">
        <v>100</v>
      </c>
      <c r="O22" s="18">
        <v>300</v>
      </c>
      <c r="P22" s="18">
        <v>100</v>
      </c>
      <c r="Q22" s="18">
        <v>300</v>
      </c>
      <c r="R22" s="18">
        <v>100</v>
      </c>
      <c r="S22" s="21">
        <v>100</v>
      </c>
      <c r="T22" s="18">
        <v>300</v>
      </c>
      <c r="U22" s="18">
        <v>100</v>
      </c>
      <c r="V22" s="18">
        <v>315</v>
      </c>
      <c r="W22" s="18">
        <v>315</v>
      </c>
      <c r="X22" s="18">
        <v>630</v>
      </c>
      <c r="Y22" s="18">
        <v>420</v>
      </c>
      <c r="Z22" s="18">
        <v>210</v>
      </c>
      <c r="AA22" s="18">
        <v>40</v>
      </c>
      <c r="AB22" s="18">
        <v>400</v>
      </c>
      <c r="AC22" s="18">
        <v>800</v>
      </c>
      <c r="AD22" s="18">
        <v>1000</v>
      </c>
      <c r="AE22" s="18">
        <v>100</v>
      </c>
      <c r="AF22" s="18">
        <v>100</v>
      </c>
      <c r="AG22" s="18">
        <v>100</v>
      </c>
      <c r="AH22" s="18">
        <v>100</v>
      </c>
      <c r="AI22" s="18">
        <v>100</v>
      </c>
      <c r="AJ22" s="18">
        <v>100</v>
      </c>
      <c r="AK22" s="18">
        <v>100</v>
      </c>
      <c r="AL22" s="18">
        <v>100</v>
      </c>
      <c r="AM22" s="18">
        <v>100</v>
      </c>
      <c r="AN22" s="18">
        <v>100</v>
      </c>
      <c r="AO22" s="18">
        <v>100</v>
      </c>
      <c r="AP22" s="18">
        <v>100</v>
      </c>
      <c r="AQ22" s="18">
        <v>100</v>
      </c>
      <c r="AR22" s="18">
        <v>300</v>
      </c>
      <c r="AS22" s="18">
        <v>40</v>
      </c>
      <c r="AT22" s="18">
        <v>30</v>
      </c>
      <c r="AU22" s="18">
        <v>64</v>
      </c>
      <c r="AV22" s="18">
        <v>84</v>
      </c>
      <c r="AW22" s="18">
        <v>21</v>
      </c>
      <c r="AX22" s="18">
        <v>63</v>
      </c>
      <c r="AY22" s="18">
        <v>30</v>
      </c>
      <c r="AZ22" s="18">
        <v>30</v>
      </c>
      <c r="BA22" s="18">
        <v>21</v>
      </c>
      <c r="BB22" s="18">
        <v>30</v>
      </c>
      <c r="BC22" s="18">
        <v>42</v>
      </c>
      <c r="BD22" s="18">
        <v>63</v>
      </c>
      <c r="BE22" s="18">
        <v>100</v>
      </c>
      <c r="BF22" s="18">
        <v>30</v>
      </c>
      <c r="BG22" s="18">
        <v>126</v>
      </c>
      <c r="BH22" s="18">
        <v>126</v>
      </c>
      <c r="BI22" s="18">
        <v>126</v>
      </c>
      <c r="BJ22" s="18">
        <v>450</v>
      </c>
      <c r="BK22" s="18">
        <v>30</v>
      </c>
      <c r="BL22" s="18">
        <v>60</v>
      </c>
      <c r="BM22" s="18">
        <v>30</v>
      </c>
      <c r="BN22" s="18">
        <v>60</v>
      </c>
      <c r="BO22" s="18">
        <v>60</v>
      </c>
      <c r="BP22" s="18">
        <v>10</v>
      </c>
      <c r="BQ22" s="18">
        <v>30</v>
      </c>
      <c r="BR22" s="18">
        <v>42</v>
      </c>
      <c r="BS22" s="18">
        <v>126</v>
      </c>
      <c r="BT22" s="18">
        <v>126</v>
      </c>
      <c r="BU22" s="18">
        <v>63</v>
      </c>
      <c r="BV22" s="18">
        <v>30</v>
      </c>
      <c r="BW22" s="18">
        <v>30</v>
      </c>
      <c r="BX22" s="18">
        <v>30</v>
      </c>
      <c r="BY22" s="18">
        <v>20</v>
      </c>
      <c r="BZ22" s="18">
        <v>20</v>
      </c>
      <c r="CA22" s="18">
        <v>500</v>
      </c>
      <c r="CB22" s="18">
        <v>300</v>
      </c>
      <c r="CC22" s="18">
        <v>252</v>
      </c>
      <c r="CD22" s="18">
        <v>100</v>
      </c>
      <c r="CE22" s="18">
        <v>200</v>
      </c>
      <c r="CF22" s="18">
        <v>200</v>
      </c>
      <c r="CG22" s="18">
        <v>400</v>
      </c>
      <c r="CH22" s="18">
        <v>42</v>
      </c>
      <c r="CI22" s="18">
        <v>42</v>
      </c>
      <c r="CJ22" s="19">
        <f>SUM(G22:CI22)</f>
        <v>13749</v>
      </c>
    </row>
    <row r="23" spans="1:88" ht="17.25" customHeight="1" x14ac:dyDescent="0.25">
      <c r="A23" s="13">
        <v>22</v>
      </c>
      <c r="B23" s="14" t="s">
        <v>159</v>
      </c>
      <c r="C23" s="14" t="s">
        <v>160</v>
      </c>
      <c r="D23" s="14">
        <v>926016</v>
      </c>
      <c r="E23" s="15" t="s">
        <v>123</v>
      </c>
      <c r="F23" s="13" t="s">
        <v>124</v>
      </c>
      <c r="G23" s="18">
        <v>320</v>
      </c>
      <c r="H23" s="18">
        <v>100</v>
      </c>
      <c r="I23" s="18">
        <v>200</v>
      </c>
      <c r="J23" s="18">
        <v>50</v>
      </c>
      <c r="K23" s="18">
        <v>6</v>
      </c>
      <c r="L23" s="18">
        <v>55</v>
      </c>
      <c r="M23" s="18">
        <v>55</v>
      </c>
      <c r="N23" s="18">
        <v>30</v>
      </c>
      <c r="O23" s="18">
        <v>65</v>
      </c>
      <c r="P23" s="18">
        <v>75</v>
      </c>
      <c r="Q23" s="18">
        <v>110</v>
      </c>
      <c r="R23" s="18"/>
      <c r="S23" s="21">
        <v>80</v>
      </c>
      <c r="T23" s="18">
        <v>310</v>
      </c>
      <c r="U23" s="18">
        <v>58</v>
      </c>
      <c r="V23" s="18"/>
      <c r="W23" s="18"/>
      <c r="X23" s="18"/>
      <c r="Y23" s="18"/>
      <c r="Z23" s="18"/>
      <c r="AA23" s="18">
        <v>13</v>
      </c>
      <c r="AB23" s="18"/>
      <c r="AC23" s="18"/>
      <c r="AD23" s="18"/>
      <c r="AE23" s="18"/>
      <c r="AF23" s="18"/>
      <c r="AG23" s="18"/>
      <c r="AH23" s="18"/>
      <c r="AI23" s="18">
        <v>70</v>
      </c>
      <c r="AJ23" s="18"/>
      <c r="AK23" s="18"/>
      <c r="AL23" s="18"/>
      <c r="AM23" s="18"/>
      <c r="AN23" s="18">
        <v>50</v>
      </c>
      <c r="AO23" s="18">
        <v>106</v>
      </c>
      <c r="AP23" s="18">
        <v>10</v>
      </c>
      <c r="AQ23" s="18">
        <v>80</v>
      </c>
      <c r="AR23" s="18">
        <v>10</v>
      </c>
      <c r="AS23" s="18">
        <v>4</v>
      </c>
      <c r="AT23" s="18">
        <v>14</v>
      </c>
      <c r="AU23" s="18"/>
      <c r="AV23" s="18">
        <v>3</v>
      </c>
      <c r="AW23" s="18"/>
      <c r="AX23" s="18"/>
      <c r="AY23" s="18"/>
      <c r="AZ23" s="18"/>
      <c r="BA23" s="18"/>
      <c r="BB23" s="18">
        <v>1</v>
      </c>
      <c r="BC23" s="18"/>
      <c r="BD23" s="18">
        <v>2</v>
      </c>
      <c r="BE23" s="18">
        <v>2</v>
      </c>
      <c r="BF23" s="18"/>
      <c r="BG23" s="18"/>
      <c r="BH23" s="18"/>
      <c r="BI23" s="18"/>
      <c r="BJ23" s="18"/>
      <c r="BK23" s="18">
        <v>5</v>
      </c>
      <c r="BL23" s="18">
        <v>52</v>
      </c>
      <c r="BM23" s="18">
        <v>16</v>
      </c>
      <c r="BN23" s="18">
        <v>1</v>
      </c>
      <c r="BO23" s="18">
        <v>2</v>
      </c>
      <c r="BP23" s="18">
        <v>2</v>
      </c>
      <c r="BQ23" s="18"/>
      <c r="BR23" s="18">
        <v>3</v>
      </c>
      <c r="BS23" s="18">
        <v>2</v>
      </c>
      <c r="BT23" s="18">
        <v>3</v>
      </c>
      <c r="BU23" s="18">
        <v>1</v>
      </c>
      <c r="BV23" s="18"/>
      <c r="BW23" s="18">
        <v>1</v>
      </c>
      <c r="BX23" s="18">
        <v>5</v>
      </c>
      <c r="BY23" s="18">
        <v>1</v>
      </c>
      <c r="BZ23" s="18"/>
      <c r="CA23" s="18"/>
      <c r="CB23" s="18"/>
      <c r="CC23" s="18"/>
      <c r="CD23" s="18">
        <v>2</v>
      </c>
      <c r="CE23" s="18">
        <v>4</v>
      </c>
      <c r="CF23" s="18">
        <v>6</v>
      </c>
      <c r="CG23" s="18">
        <v>4</v>
      </c>
      <c r="CH23" s="18">
        <v>1</v>
      </c>
      <c r="CI23" s="18">
        <v>2</v>
      </c>
      <c r="CJ23" s="19">
        <f>SUM(G23:CI23)</f>
        <v>1992</v>
      </c>
    </row>
    <row r="24" spans="1:88" ht="26.25" customHeight="1" x14ac:dyDescent="0.25">
      <c r="A24" s="13">
        <v>23</v>
      </c>
      <c r="B24" s="14" t="s">
        <v>161</v>
      </c>
      <c r="C24" s="14" t="s">
        <v>162</v>
      </c>
      <c r="D24" s="14">
        <v>926111</v>
      </c>
      <c r="E24" s="15" t="s">
        <v>163</v>
      </c>
      <c r="F24" s="13" t="s">
        <v>164</v>
      </c>
      <c r="G24" s="18">
        <v>100</v>
      </c>
      <c r="H24" s="18">
        <v>50</v>
      </c>
      <c r="I24" s="18">
        <v>100</v>
      </c>
      <c r="J24" s="18">
        <v>200</v>
      </c>
      <c r="K24" s="18">
        <v>50</v>
      </c>
      <c r="L24" s="18">
        <v>100</v>
      </c>
      <c r="M24" s="18">
        <v>200</v>
      </c>
      <c r="N24" s="18">
        <v>100</v>
      </c>
      <c r="O24" s="18">
        <v>500</v>
      </c>
      <c r="P24" s="18">
        <v>300</v>
      </c>
      <c r="Q24" s="18">
        <v>100</v>
      </c>
      <c r="R24" s="18">
        <v>50</v>
      </c>
      <c r="S24" s="21">
        <v>100</v>
      </c>
      <c r="T24" s="18">
        <v>50</v>
      </c>
      <c r="U24" s="18">
        <v>50</v>
      </c>
      <c r="V24" s="18">
        <v>198</v>
      </c>
      <c r="W24" s="18">
        <v>198</v>
      </c>
      <c r="X24" s="18">
        <v>198</v>
      </c>
      <c r="Y24" s="18">
        <v>198</v>
      </c>
      <c r="Z24" s="18">
        <v>198</v>
      </c>
      <c r="AA24" s="18">
        <v>40</v>
      </c>
      <c r="AB24" s="18">
        <v>300</v>
      </c>
      <c r="AC24" s="18">
        <v>25</v>
      </c>
      <c r="AD24" s="18">
        <v>100</v>
      </c>
      <c r="AE24" s="18">
        <v>50</v>
      </c>
      <c r="AF24" s="18">
        <v>50</v>
      </c>
      <c r="AG24" s="18">
        <v>20</v>
      </c>
      <c r="AH24" s="18">
        <v>20</v>
      </c>
      <c r="AI24" s="18">
        <v>20</v>
      </c>
      <c r="AJ24" s="18">
        <v>20</v>
      </c>
      <c r="AK24" s="18">
        <v>20</v>
      </c>
      <c r="AL24" s="18">
        <v>50</v>
      </c>
      <c r="AM24" s="18">
        <v>20</v>
      </c>
      <c r="AN24" s="18">
        <v>50</v>
      </c>
      <c r="AO24" s="18">
        <v>50</v>
      </c>
      <c r="AP24" s="18">
        <v>20</v>
      </c>
      <c r="AQ24" s="18"/>
      <c r="AR24" s="18">
        <v>108</v>
      </c>
      <c r="AS24" s="18">
        <v>22</v>
      </c>
      <c r="AT24" s="18">
        <v>40</v>
      </c>
      <c r="AU24" s="18">
        <v>36</v>
      </c>
      <c r="AV24" s="18">
        <v>144</v>
      </c>
      <c r="AW24" s="18">
        <v>43</v>
      </c>
      <c r="AX24" s="18">
        <v>40</v>
      </c>
      <c r="AY24" s="18"/>
      <c r="AZ24" s="18"/>
      <c r="BA24" s="18">
        <v>22</v>
      </c>
      <c r="BB24" s="18">
        <v>22</v>
      </c>
      <c r="BC24" s="18">
        <v>18</v>
      </c>
      <c r="BD24" s="18">
        <v>25</v>
      </c>
      <c r="BE24" s="18">
        <v>25</v>
      </c>
      <c r="BF24" s="18">
        <v>10</v>
      </c>
      <c r="BG24" s="18">
        <v>100</v>
      </c>
      <c r="BH24" s="18">
        <v>20</v>
      </c>
      <c r="BI24" s="18">
        <v>50</v>
      </c>
      <c r="BJ24" s="18">
        <v>100</v>
      </c>
      <c r="BK24" s="18"/>
      <c r="BL24" s="18"/>
      <c r="BM24" s="18"/>
      <c r="BN24" s="18">
        <v>10</v>
      </c>
      <c r="BO24" s="18">
        <v>10</v>
      </c>
      <c r="BP24" s="18">
        <v>5</v>
      </c>
      <c r="BQ24" s="18">
        <v>10</v>
      </c>
      <c r="BR24" s="18">
        <v>10</v>
      </c>
      <c r="BS24" s="18">
        <v>72</v>
      </c>
      <c r="BT24" s="18">
        <v>10</v>
      </c>
      <c r="BU24" s="18">
        <v>10</v>
      </c>
      <c r="BV24" s="18">
        <v>18</v>
      </c>
      <c r="BW24" s="18">
        <v>18</v>
      </c>
      <c r="BX24" s="18">
        <v>18</v>
      </c>
      <c r="BY24" s="18">
        <v>2</v>
      </c>
      <c r="BZ24" s="18">
        <v>2</v>
      </c>
      <c r="CA24" s="18">
        <v>50</v>
      </c>
      <c r="CB24" s="18"/>
      <c r="CC24" s="18">
        <v>20</v>
      </c>
      <c r="CD24" s="18">
        <v>40</v>
      </c>
      <c r="CE24" s="18">
        <v>144</v>
      </c>
      <c r="CF24" s="18">
        <v>144</v>
      </c>
      <c r="CG24" s="18">
        <v>22</v>
      </c>
      <c r="CH24" s="18"/>
      <c r="CI24" s="18">
        <v>144</v>
      </c>
      <c r="CJ24" s="19">
        <f>SUM(G24:CI24)</f>
        <v>5479</v>
      </c>
    </row>
    <row r="25" spans="1:88" ht="17.25" customHeight="1" x14ac:dyDescent="0.25">
      <c r="A25" s="3">
        <v>24</v>
      </c>
      <c r="B25" s="2" t="s">
        <v>165</v>
      </c>
      <c r="C25" s="2" t="s">
        <v>166</v>
      </c>
      <c r="D25" s="2">
        <v>194035</v>
      </c>
      <c r="E25" s="15" t="s">
        <v>167</v>
      </c>
      <c r="F25" s="13" t="s">
        <v>168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21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>
        <v>2</v>
      </c>
      <c r="BD25" s="15"/>
      <c r="BE25" s="18"/>
      <c r="BF25" s="18"/>
      <c r="BG25" s="18">
        <v>48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>
        <v>1</v>
      </c>
      <c r="BY25" s="15"/>
      <c r="BZ25" s="18"/>
      <c r="CA25" s="18"/>
      <c r="CB25" s="18"/>
      <c r="CC25" s="15"/>
      <c r="CD25" s="15">
        <v>3</v>
      </c>
      <c r="CE25" s="18">
        <v>6</v>
      </c>
      <c r="CF25" s="18">
        <v>30</v>
      </c>
      <c r="CG25" s="18">
        <v>30</v>
      </c>
      <c r="CH25" s="18"/>
      <c r="CI25" s="18"/>
      <c r="CJ25" s="19">
        <f>SUM(G25:CI25)</f>
        <v>120</v>
      </c>
    </row>
    <row r="26" spans="1:88" ht="17.25" customHeight="1" x14ac:dyDescent="0.25">
      <c r="A26" s="3"/>
      <c r="B26" s="2"/>
      <c r="C26" s="2"/>
      <c r="D26" s="2"/>
      <c r="E26" s="15" t="s">
        <v>138</v>
      </c>
      <c r="F26" s="13" t="s">
        <v>120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>
        <v>2</v>
      </c>
      <c r="BD26" s="15"/>
      <c r="BE26" s="18"/>
      <c r="BF26" s="18"/>
      <c r="BG26" s="18">
        <v>48</v>
      </c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5"/>
      <c r="BZ26" s="18"/>
      <c r="CA26" s="18"/>
      <c r="CB26" s="18"/>
      <c r="CC26" s="15"/>
      <c r="CD26" s="15"/>
      <c r="CE26" s="18"/>
      <c r="CF26" s="18"/>
      <c r="CG26" s="18"/>
      <c r="CH26" s="18"/>
      <c r="CI26" s="18"/>
      <c r="CJ26" s="19">
        <f>SUM(G26:CI26)</f>
        <v>50</v>
      </c>
    </row>
    <row r="27" spans="1:88" ht="17.25" customHeight="1" x14ac:dyDescent="0.25">
      <c r="A27" s="3"/>
      <c r="B27" s="2"/>
      <c r="C27" s="2"/>
      <c r="D27" s="2"/>
      <c r="E27" s="15" t="s">
        <v>123</v>
      </c>
      <c r="F27" s="13" t="s">
        <v>124</v>
      </c>
      <c r="G27" s="2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>
        <v>40</v>
      </c>
      <c r="AW27" s="18"/>
      <c r="AX27" s="18"/>
      <c r="AY27" s="18"/>
      <c r="AZ27" s="18"/>
      <c r="BA27" s="18"/>
      <c r="BB27" s="18"/>
      <c r="BC27" s="18">
        <v>20</v>
      </c>
      <c r="BD27" s="15"/>
      <c r="BE27" s="18">
        <v>40</v>
      </c>
      <c r="BF27" s="18">
        <v>40</v>
      </c>
      <c r="BG27" s="18">
        <v>48</v>
      </c>
      <c r="BH27" s="18">
        <v>160</v>
      </c>
      <c r="BI27" s="18">
        <v>160</v>
      </c>
      <c r="BJ27" s="18">
        <v>100</v>
      </c>
      <c r="BK27" s="18">
        <v>40</v>
      </c>
      <c r="BL27" s="18">
        <v>100</v>
      </c>
      <c r="BM27" s="18">
        <v>100</v>
      </c>
      <c r="BN27" s="18"/>
      <c r="BO27" s="18">
        <v>10</v>
      </c>
      <c r="BP27" s="18"/>
      <c r="BQ27" s="18">
        <v>2</v>
      </c>
      <c r="BR27" s="18">
        <v>10</v>
      </c>
      <c r="BS27" s="18">
        <v>40</v>
      </c>
      <c r="BT27" s="18">
        <v>10</v>
      </c>
      <c r="BU27" s="18"/>
      <c r="BV27" s="18"/>
      <c r="BW27" s="18"/>
      <c r="BX27" s="18">
        <v>7</v>
      </c>
      <c r="BY27" s="15"/>
      <c r="BZ27" s="18"/>
      <c r="CA27" s="18"/>
      <c r="CB27" s="18"/>
      <c r="CC27" s="15"/>
      <c r="CD27" s="15">
        <v>33</v>
      </c>
      <c r="CE27" s="18">
        <v>66</v>
      </c>
      <c r="CF27" s="18">
        <v>90</v>
      </c>
      <c r="CG27" s="18">
        <v>120</v>
      </c>
      <c r="CH27" s="18">
        <v>20</v>
      </c>
      <c r="CI27" s="18">
        <v>40</v>
      </c>
      <c r="CJ27" s="19">
        <f>SUM(G27:CI27)</f>
        <v>1296</v>
      </c>
    </row>
    <row r="28" spans="1:88" ht="17.25" customHeight="1" x14ac:dyDescent="0.25">
      <c r="A28" s="3"/>
      <c r="B28" s="2"/>
      <c r="C28" s="2"/>
      <c r="D28" s="2"/>
      <c r="E28" s="15" t="s">
        <v>127</v>
      </c>
      <c r="F28" s="13" t="s">
        <v>128</v>
      </c>
      <c r="G28" s="2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>
        <v>2</v>
      </c>
      <c r="BD28" s="15"/>
      <c r="BE28" s="18"/>
      <c r="BF28" s="18"/>
      <c r="BG28" s="18">
        <v>48</v>
      </c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>
        <v>1</v>
      </c>
      <c r="BY28" s="15"/>
      <c r="BZ28" s="18"/>
      <c r="CA28" s="18"/>
      <c r="CB28" s="18"/>
      <c r="CC28" s="15"/>
      <c r="CD28" s="15">
        <v>3</v>
      </c>
      <c r="CE28" s="18">
        <v>6</v>
      </c>
      <c r="CF28" s="18">
        <v>30</v>
      </c>
      <c r="CG28" s="18">
        <v>30</v>
      </c>
      <c r="CH28" s="18"/>
      <c r="CI28" s="18"/>
      <c r="CJ28" s="19">
        <f>SUM(G28:CI28)</f>
        <v>120</v>
      </c>
    </row>
    <row r="29" spans="1:88" ht="17.25" customHeight="1" x14ac:dyDescent="0.25">
      <c r="A29" s="3"/>
      <c r="B29" s="2"/>
      <c r="C29" s="2"/>
      <c r="D29" s="2"/>
      <c r="E29" s="15" t="s">
        <v>169</v>
      </c>
      <c r="F29" s="13" t="s">
        <v>136</v>
      </c>
      <c r="G29" s="2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>
        <v>2</v>
      </c>
      <c r="BD29" s="15"/>
      <c r="BE29" s="18"/>
      <c r="BF29" s="18"/>
      <c r="BG29" s="18">
        <v>48</v>
      </c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>
        <v>1</v>
      </c>
      <c r="BY29" s="15"/>
      <c r="BZ29" s="18"/>
      <c r="CA29" s="18"/>
      <c r="CB29" s="18"/>
      <c r="CC29" s="15"/>
      <c r="CD29" s="15">
        <v>3</v>
      </c>
      <c r="CE29" s="18">
        <v>6</v>
      </c>
      <c r="CF29" s="18">
        <v>30</v>
      </c>
      <c r="CG29" s="18">
        <v>30</v>
      </c>
      <c r="CH29" s="18"/>
      <c r="CI29" s="18"/>
      <c r="CJ29" s="19">
        <f>SUM(G29:CI29)</f>
        <v>120</v>
      </c>
    </row>
    <row r="30" spans="1:88" ht="17.25" customHeight="1" x14ac:dyDescent="0.25">
      <c r="A30" s="3"/>
      <c r="B30" s="2"/>
      <c r="C30" s="2"/>
      <c r="D30" s="2"/>
      <c r="E30" s="15" t="s">
        <v>170</v>
      </c>
      <c r="F30" s="13" t="s">
        <v>171</v>
      </c>
      <c r="G30" s="2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>
        <v>4</v>
      </c>
      <c r="BD30" s="15"/>
      <c r="BE30" s="18"/>
      <c r="BF30" s="18"/>
      <c r="BG30" s="18">
        <v>48</v>
      </c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5"/>
      <c r="BZ30" s="18"/>
      <c r="CA30" s="18"/>
      <c r="CB30" s="18"/>
      <c r="CC30" s="15"/>
      <c r="CD30" s="15"/>
      <c r="CE30" s="18"/>
      <c r="CF30" s="18"/>
      <c r="CG30" s="18"/>
      <c r="CH30" s="18"/>
      <c r="CI30" s="18"/>
      <c r="CJ30" s="19">
        <f>SUM(G30:CI30)</f>
        <v>52</v>
      </c>
    </row>
    <row r="31" spans="1:88" ht="17.25" customHeight="1" x14ac:dyDescent="0.25">
      <c r="A31" s="3"/>
      <c r="B31" s="2"/>
      <c r="C31" s="2"/>
      <c r="D31" s="2"/>
      <c r="E31" s="15" t="s">
        <v>172</v>
      </c>
      <c r="F31" s="13" t="s">
        <v>171</v>
      </c>
      <c r="G31" s="2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>
        <v>2</v>
      </c>
      <c r="BD31" s="15"/>
      <c r="BE31" s="18"/>
      <c r="BF31" s="18"/>
      <c r="BG31" s="18">
        <v>48</v>
      </c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5"/>
      <c r="BZ31" s="18"/>
      <c r="CA31" s="18"/>
      <c r="CB31" s="18"/>
      <c r="CC31" s="15"/>
      <c r="CD31" s="15"/>
      <c r="CE31" s="18"/>
      <c r="CF31" s="18"/>
      <c r="CG31" s="18"/>
      <c r="CH31" s="18"/>
      <c r="CI31" s="18"/>
      <c r="CJ31" s="19">
        <f>SUM(G31:CI31)</f>
        <v>50</v>
      </c>
    </row>
    <row r="32" spans="1:88" ht="17.25" customHeight="1" x14ac:dyDescent="0.25">
      <c r="A32" s="3"/>
      <c r="B32" s="2"/>
      <c r="C32" s="2"/>
      <c r="D32" s="2"/>
      <c r="E32" s="15" t="s">
        <v>149</v>
      </c>
      <c r="F32" s="13" t="s">
        <v>150</v>
      </c>
      <c r="G32" s="2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>
        <v>2</v>
      </c>
      <c r="BD32" s="15"/>
      <c r="BE32" s="18"/>
      <c r="BF32" s="18"/>
      <c r="BG32" s="18">
        <v>48</v>
      </c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>
        <v>1</v>
      </c>
      <c r="BY32" s="15"/>
      <c r="BZ32" s="18"/>
      <c r="CA32" s="18"/>
      <c r="CB32" s="18"/>
      <c r="CC32" s="15"/>
      <c r="CD32" s="15">
        <v>3</v>
      </c>
      <c r="CE32" s="18">
        <v>6</v>
      </c>
      <c r="CF32" s="18">
        <v>30</v>
      </c>
      <c r="CG32" s="18">
        <v>30</v>
      </c>
      <c r="CH32" s="18"/>
      <c r="CI32" s="18"/>
      <c r="CJ32" s="19">
        <f>SUM(G32:CI32)</f>
        <v>120</v>
      </c>
    </row>
    <row r="33" spans="1:88" ht="17.25" customHeight="1" x14ac:dyDescent="0.25">
      <c r="A33" s="3"/>
      <c r="B33" s="2"/>
      <c r="C33" s="2"/>
      <c r="D33" s="2"/>
      <c r="E33" s="15" t="s">
        <v>173</v>
      </c>
      <c r="F33" s="13" t="s">
        <v>168</v>
      </c>
      <c r="G33" s="2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>
        <v>2</v>
      </c>
      <c r="BD33" s="15"/>
      <c r="BE33" s="18"/>
      <c r="BF33" s="18"/>
      <c r="BG33" s="18">
        <v>48</v>
      </c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5"/>
      <c r="BZ33" s="18"/>
      <c r="CA33" s="18"/>
      <c r="CB33" s="18"/>
      <c r="CC33" s="15"/>
      <c r="CD33" s="15"/>
      <c r="CE33" s="18"/>
      <c r="CF33" s="18"/>
      <c r="CG33" s="18"/>
      <c r="CH33" s="18"/>
      <c r="CI33" s="18"/>
      <c r="CJ33" s="19">
        <f>SUM(G33:CI33)</f>
        <v>50</v>
      </c>
    </row>
    <row r="34" spans="1:88" ht="17.25" customHeight="1" x14ac:dyDescent="0.25">
      <c r="A34" s="3"/>
      <c r="B34" s="2"/>
      <c r="C34" s="2"/>
      <c r="D34" s="2"/>
      <c r="E34" s="15" t="s">
        <v>174</v>
      </c>
      <c r="F34" s="13" t="s">
        <v>171</v>
      </c>
      <c r="G34" s="2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>
        <v>2</v>
      </c>
      <c r="BD34" s="15"/>
      <c r="BE34" s="18"/>
      <c r="BF34" s="18"/>
      <c r="BG34" s="18">
        <v>48</v>
      </c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5"/>
      <c r="BZ34" s="18"/>
      <c r="CA34" s="18"/>
      <c r="CB34" s="18"/>
      <c r="CC34" s="15"/>
      <c r="CD34" s="15"/>
      <c r="CE34" s="22"/>
      <c r="CF34" s="18"/>
      <c r="CG34" s="23"/>
      <c r="CH34" s="18"/>
      <c r="CI34" s="18"/>
      <c r="CJ34" s="19">
        <f>SUM(G34:CI34)</f>
        <v>50</v>
      </c>
    </row>
    <row r="35" spans="1:88" ht="17.25" customHeight="1" x14ac:dyDescent="0.25">
      <c r="A35" s="3"/>
      <c r="B35" s="2"/>
      <c r="C35" s="2"/>
      <c r="D35" s="2"/>
      <c r="E35" s="15" t="s">
        <v>175</v>
      </c>
      <c r="F35" s="13" t="s">
        <v>176</v>
      </c>
      <c r="G35" s="2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>
        <v>2</v>
      </c>
      <c r="BD35" s="15"/>
      <c r="BE35" s="18"/>
      <c r="BF35" s="18"/>
      <c r="BG35" s="18">
        <v>48</v>
      </c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5"/>
      <c r="BZ35" s="18"/>
      <c r="CA35" s="18"/>
      <c r="CB35" s="18"/>
      <c r="CC35" s="15"/>
      <c r="CD35" s="15"/>
      <c r="CE35" s="22"/>
      <c r="CF35" s="18"/>
      <c r="CG35" s="23"/>
      <c r="CH35" s="18"/>
      <c r="CI35" s="18"/>
      <c r="CJ35" s="19">
        <f>SUM(G35:CI35)</f>
        <v>50</v>
      </c>
    </row>
    <row r="36" spans="1:88" ht="17.25" customHeight="1" x14ac:dyDescent="0.25">
      <c r="A36" s="3"/>
      <c r="B36" s="2"/>
      <c r="C36" s="2"/>
      <c r="D36" s="2"/>
      <c r="E36" s="15" t="s">
        <v>177</v>
      </c>
      <c r="F36" s="13" t="s">
        <v>136</v>
      </c>
      <c r="G36" s="2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>
        <v>2</v>
      </c>
      <c r="BD36" s="15"/>
      <c r="BE36" s="18"/>
      <c r="BF36" s="18"/>
      <c r="BG36" s="18">
        <v>100</v>
      </c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5"/>
      <c r="BZ36" s="18"/>
      <c r="CA36" s="18"/>
      <c r="CB36" s="18"/>
      <c r="CC36" s="15"/>
      <c r="CD36" s="15"/>
      <c r="CE36" s="22"/>
      <c r="CF36" s="18"/>
      <c r="CG36" s="23"/>
      <c r="CH36" s="18"/>
      <c r="CI36" s="18"/>
      <c r="CJ36" s="19">
        <f>SUM(G36:CI36)</f>
        <v>102</v>
      </c>
    </row>
    <row r="37" spans="1:88" ht="17.25" customHeight="1" x14ac:dyDescent="0.25">
      <c r="A37" s="3"/>
      <c r="B37" s="2"/>
      <c r="C37" s="2"/>
      <c r="D37" s="2"/>
      <c r="E37" s="15" t="s">
        <v>178</v>
      </c>
      <c r="F37" s="13" t="s">
        <v>179</v>
      </c>
      <c r="G37" s="2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>
        <v>1</v>
      </c>
      <c r="BY37" s="18"/>
      <c r="BZ37" s="18"/>
      <c r="CA37" s="18"/>
      <c r="CB37" s="18"/>
      <c r="CC37" s="15"/>
      <c r="CD37" s="15">
        <v>3</v>
      </c>
      <c r="CE37" s="18">
        <v>6</v>
      </c>
      <c r="CF37" s="18">
        <v>30</v>
      </c>
      <c r="CG37" s="18">
        <v>30</v>
      </c>
      <c r="CH37" s="18"/>
      <c r="CI37" s="18"/>
      <c r="CJ37" s="19">
        <f>SUM(G37:CI37)</f>
        <v>70</v>
      </c>
    </row>
    <row r="38" spans="1:88" ht="17.25" customHeight="1" x14ac:dyDescent="0.25">
      <c r="A38" s="3"/>
      <c r="B38" s="2"/>
      <c r="C38" s="2"/>
      <c r="D38" s="2"/>
      <c r="E38" s="15" t="s">
        <v>180</v>
      </c>
      <c r="F38" s="13" t="s">
        <v>168</v>
      </c>
      <c r="G38" s="2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>
        <v>1</v>
      </c>
      <c r="BY38" s="18"/>
      <c r="BZ38" s="18"/>
      <c r="CA38" s="18"/>
      <c r="CB38" s="18"/>
      <c r="CC38" s="15"/>
      <c r="CD38" s="15">
        <v>3</v>
      </c>
      <c r="CE38" s="18">
        <v>6</v>
      </c>
      <c r="CF38" s="18">
        <v>30</v>
      </c>
      <c r="CG38" s="18">
        <v>30</v>
      </c>
      <c r="CH38" s="18"/>
      <c r="CI38" s="18"/>
      <c r="CJ38" s="19">
        <f>SUM(G38:CI38)</f>
        <v>70</v>
      </c>
    </row>
    <row r="39" spans="1:88" ht="17.25" customHeight="1" x14ac:dyDescent="0.25">
      <c r="A39" s="3"/>
      <c r="B39" s="2"/>
      <c r="C39" s="2"/>
      <c r="D39" s="2"/>
      <c r="E39" s="15" t="s">
        <v>181</v>
      </c>
      <c r="F39" s="13" t="s">
        <v>176</v>
      </c>
      <c r="G39" s="2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>
        <v>1</v>
      </c>
      <c r="BY39" s="18"/>
      <c r="BZ39" s="18"/>
      <c r="CA39" s="18"/>
      <c r="CB39" s="18"/>
      <c r="CC39" s="15"/>
      <c r="CD39" s="15">
        <v>3</v>
      </c>
      <c r="CE39" s="18">
        <v>6</v>
      </c>
      <c r="CF39" s="18">
        <v>30</v>
      </c>
      <c r="CG39" s="18">
        <v>30</v>
      </c>
      <c r="CH39" s="18"/>
      <c r="CI39" s="18"/>
      <c r="CJ39" s="19">
        <f>SUM(G39:CI39)</f>
        <v>70</v>
      </c>
    </row>
    <row r="40" spans="1:88" ht="17.25" customHeight="1" x14ac:dyDescent="0.25">
      <c r="A40" s="3"/>
      <c r="B40" s="2"/>
      <c r="C40" s="2"/>
      <c r="D40" s="2"/>
      <c r="E40" s="15" t="s">
        <v>182</v>
      </c>
      <c r="F40" s="13" t="s">
        <v>168</v>
      </c>
      <c r="G40" s="2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>
        <v>1</v>
      </c>
      <c r="BY40" s="18"/>
      <c r="BZ40" s="18"/>
      <c r="CA40" s="18"/>
      <c r="CB40" s="18"/>
      <c r="CC40" s="15"/>
      <c r="CD40" s="15">
        <v>3</v>
      </c>
      <c r="CE40" s="18">
        <v>6</v>
      </c>
      <c r="CF40" s="18">
        <v>30</v>
      </c>
      <c r="CG40" s="18">
        <v>30</v>
      </c>
      <c r="CH40" s="18"/>
      <c r="CI40" s="18"/>
      <c r="CJ40" s="19">
        <f>SUM(G40:CI40)</f>
        <v>70</v>
      </c>
    </row>
    <row r="41" spans="1:88" ht="17.25" customHeight="1" x14ac:dyDescent="0.25">
      <c r="A41" s="3"/>
      <c r="B41" s="2"/>
      <c r="C41" s="2"/>
      <c r="D41" s="2"/>
      <c r="E41" s="15" t="s">
        <v>183</v>
      </c>
      <c r="F41" s="13" t="s">
        <v>168</v>
      </c>
      <c r="G41" s="2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>
        <v>1</v>
      </c>
      <c r="BY41" s="18"/>
      <c r="BZ41" s="18"/>
      <c r="CA41" s="18"/>
      <c r="CB41" s="18"/>
      <c r="CC41" s="15"/>
      <c r="CD41" s="15">
        <v>3</v>
      </c>
      <c r="CE41" s="18">
        <v>6</v>
      </c>
      <c r="CF41" s="18">
        <v>30</v>
      </c>
      <c r="CG41" s="18">
        <v>30</v>
      </c>
      <c r="CH41" s="18"/>
      <c r="CI41" s="18"/>
      <c r="CJ41" s="19">
        <f>SUM(G41:CI41)</f>
        <v>70</v>
      </c>
    </row>
    <row r="42" spans="1:88" ht="17.25" customHeight="1" x14ac:dyDescent="0.25">
      <c r="A42" s="3"/>
      <c r="B42" s="2"/>
      <c r="C42" s="2"/>
      <c r="D42" s="2"/>
      <c r="E42" s="15" t="s">
        <v>184</v>
      </c>
      <c r="F42" s="13" t="s">
        <v>185</v>
      </c>
      <c r="G42" s="2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>
        <v>1</v>
      </c>
      <c r="BY42" s="18"/>
      <c r="BZ42" s="18"/>
      <c r="CA42" s="18"/>
      <c r="CB42" s="18"/>
      <c r="CC42" s="15"/>
      <c r="CD42" s="15">
        <v>3</v>
      </c>
      <c r="CE42" s="18">
        <v>6</v>
      </c>
      <c r="CF42" s="18">
        <v>30</v>
      </c>
      <c r="CG42" s="18">
        <v>30</v>
      </c>
      <c r="CH42" s="18"/>
      <c r="CI42" s="18"/>
      <c r="CJ42" s="19">
        <f>SUM(G42:CI42)</f>
        <v>70</v>
      </c>
    </row>
    <row r="43" spans="1:88" x14ac:dyDescent="0.25">
      <c r="A43" s="3"/>
      <c r="B43" s="2"/>
      <c r="C43" s="2"/>
      <c r="D43" s="2"/>
      <c r="E43" s="15" t="s">
        <v>186</v>
      </c>
      <c r="F43" s="13" t="s">
        <v>158</v>
      </c>
      <c r="G43" s="2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>
        <v>1</v>
      </c>
      <c r="BY43" s="18"/>
      <c r="BZ43" s="18"/>
      <c r="CA43" s="18"/>
      <c r="CB43" s="18"/>
      <c r="CC43" s="15"/>
      <c r="CD43" s="15">
        <v>3</v>
      </c>
      <c r="CE43" s="18">
        <v>6</v>
      </c>
      <c r="CF43" s="18">
        <v>30</v>
      </c>
      <c r="CG43" s="18">
        <v>30</v>
      </c>
      <c r="CH43" s="18"/>
      <c r="CI43" s="18"/>
      <c r="CJ43" s="19">
        <f>SUM(G43:CI43)</f>
        <v>70</v>
      </c>
    </row>
    <row r="44" spans="1:88" x14ac:dyDescent="0.25">
      <c r="A44" s="1"/>
      <c r="B44" s="1"/>
      <c r="C44" s="1"/>
      <c r="D44" s="1"/>
      <c r="E44" s="29" t="s">
        <v>187</v>
      </c>
      <c r="F44" s="29"/>
      <c r="G44" s="29">
        <f>SUM(G1:G43)</f>
        <v>1568</v>
      </c>
      <c r="H44" s="29">
        <f>SUM(H1:H43)</f>
        <v>1170</v>
      </c>
      <c r="I44" s="29">
        <f>SUM(I1:I43)</f>
        <v>1392</v>
      </c>
      <c r="J44" s="29">
        <f>SUM(J1:J43)</f>
        <v>1229</v>
      </c>
      <c r="K44" s="29">
        <f>SUM(K1:K43)</f>
        <v>343</v>
      </c>
      <c r="L44" s="29">
        <f>SUM(L1:L43)</f>
        <v>1253</v>
      </c>
      <c r="M44" s="29">
        <f>SUM(M1:M43)</f>
        <v>2114</v>
      </c>
      <c r="N44" s="29">
        <f>SUM(N1:N43)</f>
        <v>881</v>
      </c>
      <c r="O44" s="29">
        <f>SUM(O1:O43)</f>
        <v>3217</v>
      </c>
      <c r="P44" s="29">
        <f>SUM(P1:P43)</f>
        <v>3197</v>
      </c>
      <c r="Q44" s="29">
        <f>SUM(Q1:Q43)</f>
        <v>2053</v>
      </c>
      <c r="R44" s="29">
        <f>SUM(R1:R43)</f>
        <v>560</v>
      </c>
      <c r="S44" s="29">
        <f>SUM(S1:S43)</f>
        <v>957</v>
      </c>
      <c r="T44" s="29">
        <f>SUM(T1:T43)</f>
        <v>2256</v>
      </c>
      <c r="U44" s="29">
        <f>SUM(U1:U43)</f>
        <v>813</v>
      </c>
      <c r="V44" s="29">
        <f>SUM(V1:V43)</f>
        <v>2205</v>
      </c>
      <c r="W44" s="29">
        <f>SUM(W1:W43)</f>
        <v>1240</v>
      </c>
      <c r="X44" s="29">
        <f>SUM(X1:X43)</f>
        <v>3797</v>
      </c>
      <c r="Y44" s="29">
        <f>SUM(Y1:Y43)</f>
        <v>2026</v>
      </c>
      <c r="Z44" s="29">
        <f>SUM(Z1:Z43)</f>
        <v>1599</v>
      </c>
      <c r="AA44" s="29">
        <f>SUM(AA1:AA43)</f>
        <v>1534</v>
      </c>
      <c r="AB44" s="29">
        <f>SUM(AB1:AB43)</f>
        <v>2630</v>
      </c>
      <c r="AC44" s="29">
        <f>SUM(AC1:AC43)</f>
        <v>2125</v>
      </c>
      <c r="AD44" s="29">
        <f>SUM(AD1:AD43)</f>
        <v>6686</v>
      </c>
      <c r="AE44" s="29">
        <f>SUM(AE1:AE43)</f>
        <v>714</v>
      </c>
      <c r="AF44" s="29">
        <f>SUM(AF1:AF43)</f>
        <v>595</v>
      </c>
      <c r="AG44" s="29">
        <f>SUM(AG1:AG43)</f>
        <v>498</v>
      </c>
      <c r="AH44" s="29">
        <f>SUM(AH1:AH43)</f>
        <v>422</v>
      </c>
      <c r="AI44" s="29">
        <f>SUM(AI1:AI43)</f>
        <v>726</v>
      </c>
      <c r="AJ44" s="29">
        <f>SUM(AJ1:AJ43)</f>
        <v>590</v>
      </c>
      <c r="AK44" s="29">
        <f>SUM(AK1:AK43)</f>
        <v>485</v>
      </c>
      <c r="AL44" s="29">
        <f>SUM(AL1:AL43)</f>
        <v>591</v>
      </c>
      <c r="AM44" s="29">
        <f>SUM(AM1:AM43)</f>
        <v>458</v>
      </c>
      <c r="AN44" s="29">
        <f>SUM(AN1:AN43)</f>
        <v>556</v>
      </c>
      <c r="AO44" s="29">
        <f>SUM(AO1:AO43)</f>
        <v>1404</v>
      </c>
      <c r="AP44" s="29">
        <f>SUM(AP1:AP43)</f>
        <v>336</v>
      </c>
      <c r="AQ44" s="29">
        <f>SUM(AQ1:AQ43)</f>
        <v>318</v>
      </c>
      <c r="AR44" s="29">
        <f>SUM(AR1:AR43)</f>
        <v>979</v>
      </c>
      <c r="AS44" s="29">
        <f>SUM(AS1:AS43)</f>
        <v>243</v>
      </c>
      <c r="AT44" s="29">
        <f>SUM(AT1:AT43)</f>
        <v>453</v>
      </c>
      <c r="AU44" s="29">
        <f>SUM(AU1:AU43)</f>
        <v>642</v>
      </c>
      <c r="AV44" s="29">
        <f>SUM(AV1:AV43)</f>
        <v>3585</v>
      </c>
      <c r="AW44" s="29">
        <f>SUM(AW1:AW43)</f>
        <v>400</v>
      </c>
      <c r="AX44" s="29">
        <f>SUM(AX1:AX43)</f>
        <v>245</v>
      </c>
      <c r="AY44" s="29">
        <f>SUM(AY1:AY43)</f>
        <v>153</v>
      </c>
      <c r="AZ44" s="29">
        <f>SUM(AZ1:AZ43)</f>
        <v>199</v>
      </c>
      <c r="BA44" s="29">
        <f>SUM(BA1:BA43)</f>
        <v>412</v>
      </c>
      <c r="BB44" s="29">
        <f>SUM(BB1:BB43)</f>
        <v>172</v>
      </c>
      <c r="BC44" s="29">
        <f>SUM(BC1:BC43)</f>
        <v>570</v>
      </c>
      <c r="BD44" s="29">
        <f>SUM(BD1:BD43)</f>
        <v>599</v>
      </c>
      <c r="BE44" s="29">
        <f>SUM(BE1:BE43)</f>
        <v>778</v>
      </c>
      <c r="BF44" s="29">
        <f>SUM(BF1:BF43)</f>
        <v>444</v>
      </c>
      <c r="BG44" s="29">
        <f>SUM(BG1:BG43)</f>
        <v>3482</v>
      </c>
      <c r="BH44" s="29">
        <f>SUM(BH1:BH43)</f>
        <v>1561</v>
      </c>
      <c r="BI44" s="29">
        <f>SUM(BI1:BI43)</f>
        <v>1102</v>
      </c>
      <c r="BJ44" s="29">
        <f>SUM(BJ1:BJ43)</f>
        <v>4878</v>
      </c>
      <c r="BK44" s="29">
        <f>SUM(BK1:BK43)</f>
        <v>558</v>
      </c>
      <c r="BL44" s="29">
        <f>SUM(BL1:BL43)</f>
        <v>1267</v>
      </c>
      <c r="BM44" s="29">
        <f>SUM(BM1:BM43)</f>
        <v>585</v>
      </c>
      <c r="BN44" s="29">
        <f>SUM(BN1:BN43)</f>
        <v>157</v>
      </c>
      <c r="BO44" s="29">
        <f>SUM(BO1:BO43)</f>
        <v>194</v>
      </c>
      <c r="BP44" s="29">
        <f>SUM(BP1:BP43)</f>
        <v>84</v>
      </c>
      <c r="BQ44" s="29">
        <f>SUM(BQ1:BQ43)</f>
        <v>290</v>
      </c>
      <c r="BR44" s="29">
        <f>SUM(BR1:BR43)</f>
        <v>422</v>
      </c>
      <c r="BS44" s="29">
        <f>SUM(BS1:BS43)</f>
        <v>1203</v>
      </c>
      <c r="BT44" s="29">
        <f>SUM(BT1:BT43)</f>
        <v>351</v>
      </c>
      <c r="BU44" s="29">
        <f>SUM(BU1:BU43)</f>
        <v>301</v>
      </c>
      <c r="BV44" s="29">
        <f>SUM(BV1:BV43)</f>
        <v>144</v>
      </c>
      <c r="BW44" s="29">
        <f>SUM(BW1:BW43)</f>
        <v>94</v>
      </c>
      <c r="BX44" s="29">
        <f>SUM(BX1:BX43)</f>
        <v>166</v>
      </c>
      <c r="BY44" s="29">
        <f>SUM(BY1:BY43)</f>
        <v>59</v>
      </c>
      <c r="BZ44" s="29">
        <f>SUM(BZ1:BZ43)</f>
        <v>47</v>
      </c>
      <c r="CA44" s="29">
        <f>SUM(CA1:CA43)</f>
        <v>1523</v>
      </c>
      <c r="CB44" s="29">
        <f>SUM(CB1:CB43)</f>
        <v>926</v>
      </c>
      <c r="CC44" s="29">
        <f>SUM(CC1:CC43)</f>
        <v>1515</v>
      </c>
      <c r="CD44" s="29">
        <f>SUM(CD1:CD43)</f>
        <v>775</v>
      </c>
      <c r="CE44" s="29">
        <f>SUM(CE1:CE43)</f>
        <v>1760</v>
      </c>
      <c r="CF44" s="29">
        <f>SUM(CF1:CF43)</f>
        <v>6515</v>
      </c>
      <c r="CG44" s="29">
        <f>SUM(CG1:CG43)</f>
        <v>2480</v>
      </c>
      <c r="CH44" s="29">
        <f>SUM(CH1:CH43)</f>
        <v>498</v>
      </c>
      <c r="CI44" s="29">
        <f>SUM(CI1:CI43)</f>
        <v>1080</v>
      </c>
      <c r="CJ44" s="29">
        <f>SUM(CJ1:CJ43)</f>
        <v>98429</v>
      </c>
    </row>
  </sheetData>
  <mergeCells count="5">
    <mergeCell ref="A25:A43"/>
    <mergeCell ref="B25:B43"/>
    <mergeCell ref="C25:C43"/>
    <mergeCell ref="D25:D43"/>
    <mergeCell ref="A44:D4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CM44"/>
  <sheetViews>
    <sheetView showGridLines="0" topLeftCell="BY1" zoomScaleNormal="100" workbookViewId="0">
      <pane ySplit="1" topLeftCell="A2" activePane="bottomLeft" state="frozen"/>
      <selection pane="bottomLeft" activeCell="CP3" sqref="CP3"/>
    </sheetView>
  </sheetViews>
  <sheetFormatPr defaultColWidth="9.140625" defaultRowHeight="15" x14ac:dyDescent="0.25"/>
  <cols>
    <col min="1" max="1" width="5.42578125" style="4" customWidth="1"/>
    <col min="2" max="2" width="46.85546875" style="5" customWidth="1"/>
    <col min="3" max="3" width="53.140625" style="6" customWidth="1"/>
    <col min="4" max="4" width="10.140625" style="7" customWidth="1"/>
    <col min="5" max="5" width="22.5703125" style="8" customWidth="1"/>
    <col min="6" max="6" width="12.42578125" style="8" customWidth="1"/>
    <col min="7" max="7" width="15.5703125" style="9" customWidth="1"/>
    <col min="8" max="8" width="16.5703125" style="9" customWidth="1"/>
    <col min="9" max="89" width="15.42578125" style="9" customWidth="1"/>
    <col min="90" max="90" width="12.42578125" style="4" customWidth="1"/>
    <col min="92" max="92" width="8.7109375" style="4" customWidth="1"/>
    <col min="93" max="16383" width="9.140625" style="4"/>
    <col min="16384" max="16384" width="10.140625" style="4" customWidth="1"/>
  </cols>
  <sheetData>
    <row r="1" spans="1:91" s="12" customFormat="1" ht="25.5" x14ac:dyDescent="0.25">
      <c r="A1" s="10" t="s">
        <v>0</v>
      </c>
      <c r="B1" s="11" t="s">
        <v>1</v>
      </c>
      <c r="C1" s="11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10" t="s">
        <v>67</v>
      </c>
      <c r="BQ1" s="10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s="10" t="s">
        <v>79</v>
      </c>
      <c r="CC1" s="10" t="s">
        <v>80</v>
      </c>
      <c r="CD1" s="10" t="s">
        <v>81</v>
      </c>
      <c r="CE1" s="10" t="s">
        <v>82</v>
      </c>
      <c r="CF1" s="10" t="s">
        <v>83</v>
      </c>
      <c r="CG1" s="10" t="s">
        <v>84</v>
      </c>
      <c r="CH1" s="10" t="s">
        <v>85</v>
      </c>
      <c r="CI1" s="10" t="s">
        <v>86</v>
      </c>
      <c r="CJ1" s="10" t="s">
        <v>87</v>
      </c>
      <c r="CK1" s="10" t="s">
        <v>88</v>
      </c>
      <c r="CL1" s="11" t="s">
        <v>89</v>
      </c>
      <c r="CM1"/>
    </row>
    <row r="2" spans="1:91" ht="36.75" customHeight="1" x14ac:dyDescent="0.25">
      <c r="A2" s="13">
        <v>1</v>
      </c>
      <c r="B2" s="14" t="s">
        <v>90</v>
      </c>
      <c r="C2" s="14" t="s">
        <v>91</v>
      </c>
      <c r="D2" s="14">
        <v>153033</v>
      </c>
      <c r="E2" s="15" t="s">
        <v>92</v>
      </c>
      <c r="F2" s="13" t="s">
        <v>93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>
        <v>10</v>
      </c>
      <c r="R2" s="16"/>
      <c r="S2" s="17"/>
      <c r="T2" s="16"/>
      <c r="U2" s="16"/>
      <c r="V2" s="16"/>
      <c r="W2" s="16"/>
      <c r="X2" s="16"/>
      <c r="Y2" s="16"/>
      <c r="Z2" s="16"/>
      <c r="AA2" s="16"/>
      <c r="AB2" s="16">
        <v>10</v>
      </c>
      <c r="AC2" s="16">
        <v>10</v>
      </c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>
        <v>3</v>
      </c>
      <c r="BD2" s="16">
        <v>1</v>
      </c>
      <c r="BE2" s="16">
        <v>3</v>
      </c>
      <c r="BF2" s="16"/>
      <c r="BG2" s="16"/>
      <c r="BH2" s="16">
        <v>5</v>
      </c>
      <c r="BI2" s="16"/>
      <c r="BJ2" s="16">
        <v>15</v>
      </c>
      <c r="BK2" s="16">
        <v>2</v>
      </c>
      <c r="BL2" s="16"/>
      <c r="BM2" s="16"/>
      <c r="BN2" s="16"/>
      <c r="BO2" s="16"/>
      <c r="BP2" s="16"/>
      <c r="BQ2" s="16">
        <v>1</v>
      </c>
      <c r="BR2" s="16">
        <v>1</v>
      </c>
      <c r="BS2" s="16"/>
      <c r="BT2" s="16">
        <v>1</v>
      </c>
      <c r="BU2" s="16"/>
      <c r="BV2" s="16">
        <v>1</v>
      </c>
      <c r="BW2" s="16"/>
      <c r="BX2" s="16"/>
      <c r="BY2" s="16"/>
      <c r="BZ2" s="16"/>
      <c r="CA2" s="16"/>
      <c r="CB2" s="16"/>
      <c r="CC2" s="16"/>
      <c r="CD2" s="16"/>
      <c r="CE2" s="16"/>
      <c r="CF2" s="18"/>
      <c r="CG2" s="16"/>
      <c r="CH2" s="16">
        <v>1</v>
      </c>
      <c r="CI2" s="16">
        <v>2</v>
      </c>
      <c r="CJ2" s="16">
        <v>3</v>
      </c>
      <c r="CK2" s="16">
        <v>12</v>
      </c>
      <c r="CL2" s="19">
        <f t="shared" ref="CL2:CL43" si="0">SUM(G2:CK2)</f>
        <v>81</v>
      </c>
    </row>
    <row r="3" spans="1:91" ht="25.5" customHeight="1" x14ac:dyDescent="0.25">
      <c r="A3" s="13">
        <v>2</v>
      </c>
      <c r="B3" s="14" t="s">
        <v>94</v>
      </c>
      <c r="C3" s="14" t="s">
        <v>95</v>
      </c>
      <c r="D3" s="14">
        <v>927255</v>
      </c>
      <c r="E3" s="15" t="s">
        <v>96</v>
      </c>
      <c r="F3" s="13" t="s">
        <v>97</v>
      </c>
      <c r="G3" s="16">
        <v>230</v>
      </c>
      <c r="H3" s="16">
        <v>230</v>
      </c>
      <c r="I3" s="16">
        <v>230</v>
      </c>
      <c r="J3" s="16">
        <v>103</v>
      </c>
      <c r="K3" s="16">
        <v>115</v>
      </c>
      <c r="L3" s="16">
        <v>435</v>
      </c>
      <c r="M3" s="16">
        <v>435</v>
      </c>
      <c r="N3" s="16">
        <v>115</v>
      </c>
      <c r="O3" s="16">
        <v>1438</v>
      </c>
      <c r="P3" s="16">
        <v>1674</v>
      </c>
      <c r="Q3" s="16"/>
      <c r="R3" s="16">
        <v>115</v>
      </c>
      <c r="S3" s="17">
        <v>115</v>
      </c>
      <c r="T3" s="16">
        <v>460</v>
      </c>
      <c r="U3" s="16">
        <v>115</v>
      </c>
      <c r="V3" s="16"/>
      <c r="W3" s="16"/>
      <c r="X3" s="16"/>
      <c r="Y3" s="16"/>
      <c r="Z3" s="20">
        <v>473</v>
      </c>
      <c r="AA3" s="16">
        <v>1062</v>
      </c>
      <c r="AB3" s="16">
        <v>1337</v>
      </c>
      <c r="AC3" s="16"/>
      <c r="AD3" s="16">
        <v>3660</v>
      </c>
      <c r="AE3" s="16">
        <v>115</v>
      </c>
      <c r="AF3" s="16"/>
      <c r="AG3" s="16">
        <v>55</v>
      </c>
      <c r="AH3" s="16"/>
      <c r="AI3" s="16">
        <v>72</v>
      </c>
      <c r="AJ3" s="16">
        <v>60</v>
      </c>
      <c r="AK3" s="16"/>
      <c r="AL3" s="16">
        <v>60</v>
      </c>
      <c r="AM3" s="16">
        <v>20</v>
      </c>
      <c r="AN3" s="16">
        <v>72</v>
      </c>
      <c r="AO3" s="16">
        <v>550</v>
      </c>
      <c r="AP3" s="16"/>
      <c r="AQ3" s="16"/>
      <c r="AR3" s="16"/>
      <c r="AS3" s="16"/>
      <c r="AT3" s="16">
        <v>20</v>
      </c>
      <c r="AU3" s="16">
        <v>332</v>
      </c>
      <c r="AV3" s="16">
        <v>64</v>
      </c>
      <c r="AW3" s="16">
        <v>181</v>
      </c>
      <c r="AX3" s="16"/>
      <c r="AY3" s="16"/>
      <c r="AZ3" s="16"/>
      <c r="BA3" s="16">
        <v>254</v>
      </c>
      <c r="BB3" s="16">
        <v>1</v>
      </c>
      <c r="BC3" s="16">
        <v>180</v>
      </c>
      <c r="BD3" s="16">
        <v>315</v>
      </c>
      <c r="BE3" s="16">
        <v>55</v>
      </c>
      <c r="BF3" s="16">
        <v>67</v>
      </c>
      <c r="BG3" s="16">
        <v>1354</v>
      </c>
      <c r="BH3" s="16">
        <v>666</v>
      </c>
      <c r="BI3" s="16">
        <v>203</v>
      </c>
      <c r="BJ3" s="16">
        <v>2903</v>
      </c>
      <c r="BK3" s="20">
        <v>256</v>
      </c>
      <c r="BL3" s="16">
        <v>50</v>
      </c>
      <c r="BM3" s="16">
        <v>100</v>
      </c>
      <c r="BN3" s="16">
        <v>6</v>
      </c>
      <c r="BO3" s="16">
        <v>6</v>
      </c>
      <c r="BP3" s="16"/>
      <c r="BQ3" s="16">
        <v>56</v>
      </c>
      <c r="BR3" s="16">
        <v>167</v>
      </c>
      <c r="BS3" s="16">
        <v>282</v>
      </c>
      <c r="BT3" s="16"/>
      <c r="BU3" s="16">
        <v>63</v>
      </c>
      <c r="BV3" s="16"/>
      <c r="BW3" s="16"/>
      <c r="BX3" s="16"/>
      <c r="BY3" s="16"/>
      <c r="BZ3" s="16"/>
      <c r="CA3" s="16">
        <v>666</v>
      </c>
      <c r="CB3" s="16"/>
      <c r="CC3" s="16"/>
      <c r="CD3" s="16">
        <v>246</v>
      </c>
      <c r="CE3" s="16">
        <v>738</v>
      </c>
      <c r="CF3" s="18">
        <v>4920</v>
      </c>
      <c r="CG3" s="16">
        <v>620</v>
      </c>
      <c r="CH3" s="16">
        <v>282</v>
      </c>
      <c r="CI3" s="16">
        <v>564</v>
      </c>
      <c r="CJ3" s="16">
        <v>2820</v>
      </c>
      <c r="CK3" s="16">
        <v>380</v>
      </c>
      <c r="CL3" s="19">
        <f t="shared" si="0"/>
        <v>32163</v>
      </c>
    </row>
    <row r="4" spans="1:91" ht="17.25" customHeight="1" x14ac:dyDescent="0.25">
      <c r="A4" s="13">
        <v>3</v>
      </c>
      <c r="B4" s="14" t="s">
        <v>98</v>
      </c>
      <c r="C4" s="14" t="s">
        <v>99</v>
      </c>
      <c r="D4" s="14">
        <v>783602</v>
      </c>
      <c r="E4" s="15" t="s">
        <v>100</v>
      </c>
      <c r="F4" s="13" t="s">
        <v>101</v>
      </c>
      <c r="G4" s="18">
        <v>30</v>
      </c>
      <c r="H4" s="18">
        <v>30</v>
      </c>
      <c r="I4" s="18">
        <v>30</v>
      </c>
      <c r="J4" s="18">
        <v>30</v>
      </c>
      <c r="K4" s="18">
        <v>2</v>
      </c>
      <c r="L4" s="18">
        <v>30</v>
      </c>
      <c r="M4" s="18">
        <v>30</v>
      </c>
      <c r="N4" s="18">
        <v>30</v>
      </c>
      <c r="O4" s="18">
        <v>30</v>
      </c>
      <c r="P4" s="18">
        <v>30</v>
      </c>
      <c r="Q4" s="18">
        <v>100</v>
      </c>
      <c r="R4" s="18">
        <v>10</v>
      </c>
      <c r="S4" s="21">
        <v>30</v>
      </c>
      <c r="T4" s="18">
        <v>30</v>
      </c>
      <c r="U4" s="18">
        <v>10</v>
      </c>
      <c r="V4" s="18">
        <v>50</v>
      </c>
      <c r="W4" s="18">
        <v>10</v>
      </c>
      <c r="X4" s="18">
        <v>100</v>
      </c>
      <c r="Y4" s="18">
        <v>50</v>
      </c>
      <c r="Z4" s="18">
        <v>50</v>
      </c>
      <c r="AA4" s="18">
        <v>20</v>
      </c>
      <c r="AB4" s="18">
        <v>50</v>
      </c>
      <c r="AC4" s="18">
        <v>20</v>
      </c>
      <c r="AD4" s="18">
        <v>12</v>
      </c>
      <c r="AE4" s="18">
        <v>10</v>
      </c>
      <c r="AF4" s="18">
        <v>10</v>
      </c>
      <c r="AG4" s="18">
        <v>10</v>
      </c>
      <c r="AH4" s="18">
        <v>10</v>
      </c>
      <c r="AI4" s="18">
        <v>10</v>
      </c>
      <c r="AJ4" s="18">
        <v>30</v>
      </c>
      <c r="AK4" s="18">
        <v>30</v>
      </c>
      <c r="AL4" s="18">
        <v>30</v>
      </c>
      <c r="AM4" s="18">
        <v>5</v>
      </c>
      <c r="AN4" s="18">
        <v>10</v>
      </c>
      <c r="AO4" s="18">
        <v>30</v>
      </c>
      <c r="AP4" s="18">
        <v>6</v>
      </c>
      <c r="AQ4" s="18">
        <v>6</v>
      </c>
      <c r="AR4" s="18">
        <v>20</v>
      </c>
      <c r="AS4" s="18">
        <v>10</v>
      </c>
      <c r="AT4" s="18">
        <v>6</v>
      </c>
      <c r="AU4" s="18">
        <v>3</v>
      </c>
      <c r="AV4" s="18">
        <v>2</v>
      </c>
      <c r="AW4" s="18">
        <v>3</v>
      </c>
      <c r="AX4" s="18">
        <v>3</v>
      </c>
      <c r="AY4" s="18">
        <v>3</v>
      </c>
      <c r="AZ4" s="18">
        <v>5</v>
      </c>
      <c r="BA4" s="18">
        <v>3</v>
      </c>
      <c r="BB4" s="18">
        <v>2</v>
      </c>
      <c r="BC4" s="18">
        <v>15</v>
      </c>
      <c r="BD4" s="18">
        <v>10</v>
      </c>
      <c r="BE4" s="18">
        <v>15</v>
      </c>
      <c r="BF4" s="18">
        <v>5</v>
      </c>
      <c r="BG4" s="18">
        <v>100</v>
      </c>
      <c r="BH4" s="18">
        <v>100</v>
      </c>
      <c r="BI4" s="18">
        <v>100</v>
      </c>
      <c r="BJ4" s="18">
        <v>100</v>
      </c>
      <c r="BK4" s="18">
        <v>10</v>
      </c>
      <c r="BL4" s="18">
        <v>50</v>
      </c>
      <c r="BM4" s="18">
        <v>10</v>
      </c>
      <c r="BN4" s="18">
        <v>5</v>
      </c>
      <c r="BO4" s="18">
        <v>5</v>
      </c>
      <c r="BP4" s="18">
        <v>2</v>
      </c>
      <c r="BQ4" s="18">
        <v>1</v>
      </c>
      <c r="BR4" s="18">
        <v>3</v>
      </c>
      <c r="BS4" s="18">
        <v>3</v>
      </c>
      <c r="BT4" s="18">
        <v>10</v>
      </c>
      <c r="BU4" s="18">
        <v>10</v>
      </c>
      <c r="BV4" s="18">
        <v>1</v>
      </c>
      <c r="BW4" s="18">
        <v>1</v>
      </c>
      <c r="BX4" s="18">
        <v>1</v>
      </c>
      <c r="BY4" s="18">
        <v>1</v>
      </c>
      <c r="BZ4" s="18">
        <v>1</v>
      </c>
      <c r="CA4" s="18">
        <v>3</v>
      </c>
      <c r="CB4" s="18">
        <v>3</v>
      </c>
      <c r="CC4" s="18">
        <v>3</v>
      </c>
      <c r="CD4" s="18">
        <v>5</v>
      </c>
      <c r="CE4" s="18">
        <v>3</v>
      </c>
      <c r="CF4" s="18">
        <v>5</v>
      </c>
      <c r="CG4" s="18">
        <v>20</v>
      </c>
      <c r="CH4" s="18">
        <v>5</v>
      </c>
      <c r="CI4" s="18">
        <v>5</v>
      </c>
      <c r="CJ4" s="18">
        <v>5</v>
      </c>
      <c r="CK4" s="18">
        <v>5</v>
      </c>
      <c r="CL4" s="19">
        <f t="shared" si="0"/>
        <v>1692</v>
      </c>
    </row>
    <row r="5" spans="1:91" ht="34.5" customHeight="1" x14ac:dyDescent="0.25">
      <c r="A5" s="13">
        <v>4</v>
      </c>
      <c r="B5" s="14" t="s">
        <v>102</v>
      </c>
      <c r="C5" s="14" t="s">
        <v>103</v>
      </c>
      <c r="D5" s="14">
        <v>927177</v>
      </c>
      <c r="E5" s="15" t="s">
        <v>104</v>
      </c>
      <c r="F5" s="13" t="s">
        <v>105</v>
      </c>
      <c r="G5" s="18"/>
      <c r="H5" s="18"/>
      <c r="I5" s="18"/>
      <c r="J5" s="18"/>
      <c r="K5" s="18"/>
      <c r="L5" s="18"/>
      <c r="M5" s="18"/>
      <c r="N5" s="18"/>
      <c r="O5" s="18">
        <v>150</v>
      </c>
      <c r="P5" s="18">
        <v>150</v>
      </c>
      <c r="Q5" s="18">
        <v>240</v>
      </c>
      <c r="R5" s="18"/>
      <c r="S5" s="21"/>
      <c r="T5" s="18"/>
      <c r="U5" s="18"/>
      <c r="V5" s="18">
        <v>100</v>
      </c>
      <c r="W5" s="18">
        <v>50</v>
      </c>
      <c r="X5" s="18">
        <v>80</v>
      </c>
      <c r="Y5" s="18">
        <v>80</v>
      </c>
      <c r="Z5" s="18">
        <v>100</v>
      </c>
      <c r="AA5" s="18">
        <v>54</v>
      </c>
      <c r="AB5" s="18">
        <v>100</v>
      </c>
      <c r="AC5" s="18">
        <v>75</v>
      </c>
      <c r="AD5" s="18">
        <v>50</v>
      </c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>
        <v>136</v>
      </c>
      <c r="AS5" s="18">
        <v>28</v>
      </c>
      <c r="AT5" s="18">
        <v>25</v>
      </c>
      <c r="AU5" s="18">
        <v>25</v>
      </c>
      <c r="AV5" s="18"/>
      <c r="AW5" s="18"/>
      <c r="AX5" s="18">
        <v>25</v>
      </c>
      <c r="AY5" s="18">
        <v>25</v>
      </c>
      <c r="AZ5" s="18">
        <v>25</v>
      </c>
      <c r="BA5" s="18">
        <v>25</v>
      </c>
      <c r="BB5" s="18">
        <v>26</v>
      </c>
      <c r="BC5" s="18">
        <v>23</v>
      </c>
      <c r="BD5" s="18">
        <v>26</v>
      </c>
      <c r="BE5" s="18">
        <v>8</v>
      </c>
      <c r="BF5" s="18">
        <v>17</v>
      </c>
      <c r="BG5" s="18">
        <v>199</v>
      </c>
      <c r="BH5" s="18"/>
      <c r="BI5" s="18"/>
      <c r="BJ5" s="18">
        <v>250</v>
      </c>
      <c r="BK5" s="18">
        <v>25</v>
      </c>
      <c r="BL5" s="18">
        <v>100</v>
      </c>
      <c r="BM5" s="18">
        <v>50</v>
      </c>
      <c r="BN5" s="18"/>
      <c r="BO5" s="18"/>
      <c r="BP5" s="18"/>
      <c r="BQ5" s="18"/>
      <c r="BR5" s="18">
        <v>25</v>
      </c>
      <c r="BS5" s="18">
        <v>25</v>
      </c>
      <c r="BT5" s="18">
        <v>15</v>
      </c>
      <c r="BU5" s="18">
        <v>13</v>
      </c>
      <c r="BV5" s="18">
        <v>40</v>
      </c>
      <c r="BW5" s="18"/>
      <c r="BX5" s="18">
        <v>8</v>
      </c>
      <c r="BY5" s="18">
        <v>2</v>
      </c>
      <c r="BZ5" s="18">
        <v>1</v>
      </c>
      <c r="CA5" s="18">
        <v>50</v>
      </c>
      <c r="CB5" s="18">
        <v>50</v>
      </c>
      <c r="CC5" s="18">
        <v>50</v>
      </c>
      <c r="CD5" s="18">
        <v>26</v>
      </c>
      <c r="CE5" s="18">
        <v>26</v>
      </c>
      <c r="CF5" s="18">
        <v>78</v>
      </c>
      <c r="CG5" s="18">
        <v>120</v>
      </c>
      <c r="CH5" s="18">
        <v>26</v>
      </c>
      <c r="CI5" s="18">
        <v>26</v>
      </c>
      <c r="CJ5" s="18">
        <v>78</v>
      </c>
      <c r="CK5" s="18">
        <v>120</v>
      </c>
      <c r="CL5" s="19">
        <f t="shared" si="0"/>
        <v>3046</v>
      </c>
    </row>
    <row r="6" spans="1:91" ht="29.25" customHeight="1" x14ac:dyDescent="0.25">
      <c r="A6" s="13">
        <v>5</v>
      </c>
      <c r="B6" s="14" t="s">
        <v>106</v>
      </c>
      <c r="C6" s="14" t="s">
        <v>107</v>
      </c>
      <c r="D6" s="14">
        <v>160130</v>
      </c>
      <c r="E6" s="15" t="s">
        <v>108</v>
      </c>
      <c r="F6" s="13" t="s">
        <v>109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>
        <v>50</v>
      </c>
      <c r="R6" s="18"/>
      <c r="S6" s="21"/>
      <c r="T6" s="18"/>
      <c r="U6" s="18"/>
      <c r="V6" s="18"/>
      <c r="W6" s="18"/>
      <c r="X6" s="18"/>
      <c r="Y6" s="18"/>
      <c r="Z6" s="18"/>
      <c r="AA6" s="18"/>
      <c r="AB6" s="18"/>
      <c r="AC6" s="18">
        <v>50</v>
      </c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>
        <v>10</v>
      </c>
      <c r="BF6" s="18">
        <v>2</v>
      </c>
      <c r="BG6" s="18">
        <v>50</v>
      </c>
      <c r="BH6" s="18">
        <v>50</v>
      </c>
      <c r="BI6" s="18"/>
      <c r="BJ6" s="18">
        <v>50</v>
      </c>
      <c r="BK6" s="18">
        <v>10</v>
      </c>
      <c r="BL6" s="18"/>
      <c r="BM6" s="18"/>
      <c r="BN6" s="18"/>
      <c r="BO6" s="18"/>
      <c r="BP6" s="18"/>
      <c r="BQ6" s="18">
        <v>2</v>
      </c>
      <c r="BR6" s="18"/>
      <c r="BS6" s="18">
        <v>2</v>
      </c>
      <c r="BT6" s="18"/>
      <c r="BU6" s="18"/>
      <c r="BV6" s="18">
        <v>2</v>
      </c>
      <c r="BW6" s="18">
        <v>2</v>
      </c>
      <c r="BX6" s="18">
        <v>2</v>
      </c>
      <c r="BY6" s="18">
        <v>2</v>
      </c>
      <c r="BZ6" s="18">
        <v>2</v>
      </c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9">
        <f t="shared" si="0"/>
        <v>286</v>
      </c>
    </row>
    <row r="7" spans="1:91" ht="25.5" x14ac:dyDescent="0.25">
      <c r="A7" s="13">
        <v>6</v>
      </c>
      <c r="B7" s="14" t="s">
        <v>110</v>
      </c>
      <c r="C7" s="14" t="s">
        <v>111</v>
      </c>
      <c r="D7" s="14">
        <v>926903</v>
      </c>
      <c r="E7" s="15" t="s">
        <v>112</v>
      </c>
      <c r="F7" s="13" t="s">
        <v>113</v>
      </c>
      <c r="G7" s="18">
        <v>50</v>
      </c>
      <c r="H7" s="18">
        <v>50</v>
      </c>
      <c r="I7" s="18">
        <v>50</v>
      </c>
      <c r="J7" s="18">
        <v>30</v>
      </c>
      <c r="K7" s="18">
        <v>30</v>
      </c>
      <c r="L7" s="18">
        <v>50</v>
      </c>
      <c r="M7" s="18">
        <v>20</v>
      </c>
      <c r="N7" s="18">
        <v>30</v>
      </c>
      <c r="O7" s="18">
        <v>250</v>
      </c>
      <c r="P7" s="18">
        <v>250</v>
      </c>
      <c r="Q7" s="18">
        <v>200</v>
      </c>
      <c r="R7" s="18">
        <v>30</v>
      </c>
      <c r="S7" s="21">
        <v>100</v>
      </c>
      <c r="T7" s="18">
        <v>50</v>
      </c>
      <c r="U7" s="18">
        <v>50</v>
      </c>
      <c r="V7" s="18"/>
      <c r="W7" s="18"/>
      <c r="X7" s="18">
        <v>300</v>
      </c>
      <c r="Y7" s="18">
        <v>300</v>
      </c>
      <c r="Z7" s="18"/>
      <c r="AA7" s="18"/>
      <c r="AB7" s="18">
        <v>100</v>
      </c>
      <c r="AC7" s="18"/>
      <c r="AD7" s="18"/>
      <c r="AE7" s="18">
        <v>50</v>
      </c>
      <c r="AF7" s="18">
        <v>50</v>
      </c>
      <c r="AG7" s="18">
        <v>40</v>
      </c>
      <c r="AH7" s="18">
        <v>40</v>
      </c>
      <c r="AI7" s="18">
        <v>50</v>
      </c>
      <c r="AJ7" s="18">
        <v>30</v>
      </c>
      <c r="AK7" s="18">
        <v>40</v>
      </c>
      <c r="AL7" s="18"/>
      <c r="AM7" s="18">
        <v>60</v>
      </c>
      <c r="AN7" s="18">
        <v>50</v>
      </c>
      <c r="AO7" s="18">
        <v>50</v>
      </c>
      <c r="AP7" s="18">
        <v>20</v>
      </c>
      <c r="AQ7" s="18">
        <v>20</v>
      </c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9">
        <f t="shared" si="0"/>
        <v>2440</v>
      </c>
    </row>
    <row r="8" spans="1:91" ht="33" customHeight="1" x14ac:dyDescent="0.25">
      <c r="A8" s="13">
        <v>7</v>
      </c>
      <c r="B8" s="14" t="s">
        <v>106</v>
      </c>
      <c r="C8" s="14" t="s">
        <v>114</v>
      </c>
      <c r="D8" s="14">
        <v>160404</v>
      </c>
      <c r="E8" s="15" t="s">
        <v>115</v>
      </c>
      <c r="F8" s="13" t="s">
        <v>116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>
        <v>30</v>
      </c>
      <c r="R8" s="18"/>
      <c r="S8" s="21"/>
      <c r="T8" s="18"/>
      <c r="U8" s="18"/>
      <c r="V8" s="18"/>
      <c r="W8" s="18"/>
      <c r="X8" s="18"/>
      <c r="Y8" s="18"/>
      <c r="Z8" s="18"/>
      <c r="AA8" s="18">
        <v>10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>
        <v>50</v>
      </c>
      <c r="AP8" s="18"/>
      <c r="AQ8" s="18"/>
      <c r="AR8" s="18"/>
      <c r="AS8" s="18"/>
      <c r="AT8" s="18"/>
      <c r="AU8" s="18"/>
      <c r="AV8" s="18"/>
      <c r="AW8" s="18">
        <v>3</v>
      </c>
      <c r="AX8" s="18">
        <v>3</v>
      </c>
      <c r="AY8" s="18">
        <v>3</v>
      </c>
      <c r="AZ8" s="18">
        <v>3</v>
      </c>
      <c r="BA8" s="18"/>
      <c r="BB8" s="18"/>
      <c r="BC8" s="18">
        <v>10</v>
      </c>
      <c r="BD8" s="18">
        <v>2</v>
      </c>
      <c r="BE8" s="18">
        <v>5</v>
      </c>
      <c r="BF8" s="18"/>
      <c r="BG8" s="18">
        <v>50</v>
      </c>
      <c r="BH8" s="18"/>
      <c r="BI8" s="18">
        <v>50</v>
      </c>
      <c r="BJ8" s="18">
        <v>50</v>
      </c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>
        <v>3</v>
      </c>
      <c r="CE8" s="18">
        <v>3</v>
      </c>
      <c r="CF8" s="18">
        <v>3</v>
      </c>
      <c r="CG8" s="18">
        <v>3</v>
      </c>
      <c r="CH8" s="18"/>
      <c r="CI8" s="18"/>
      <c r="CJ8" s="18"/>
      <c r="CK8" s="18"/>
      <c r="CL8" s="19">
        <f t="shared" si="0"/>
        <v>281</v>
      </c>
    </row>
    <row r="9" spans="1:91" ht="36" customHeight="1" x14ac:dyDescent="0.25">
      <c r="A9" s="13">
        <v>8</v>
      </c>
      <c r="B9" s="14" t="s">
        <v>117</v>
      </c>
      <c r="C9" s="14" t="s">
        <v>118</v>
      </c>
      <c r="D9" s="14">
        <v>927020</v>
      </c>
      <c r="E9" s="15" t="s">
        <v>119</v>
      </c>
      <c r="F9" s="13" t="s">
        <v>120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21"/>
      <c r="T9" s="18"/>
      <c r="U9" s="18"/>
      <c r="V9" s="18">
        <v>75</v>
      </c>
      <c r="W9" s="18">
        <v>45</v>
      </c>
      <c r="X9" s="18">
        <v>40</v>
      </c>
      <c r="Y9" s="18">
        <v>35</v>
      </c>
      <c r="Z9" s="18">
        <v>40</v>
      </c>
      <c r="AA9" s="18">
        <v>12</v>
      </c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>
        <v>10</v>
      </c>
      <c r="AS9" s="18"/>
      <c r="AT9" s="18">
        <v>3</v>
      </c>
      <c r="AU9" s="18"/>
      <c r="AV9" s="18">
        <v>4</v>
      </c>
      <c r="AW9" s="18">
        <v>4</v>
      </c>
      <c r="AX9" s="18">
        <v>4</v>
      </c>
      <c r="AY9" s="18">
        <v>2</v>
      </c>
      <c r="AZ9" s="18">
        <v>10</v>
      </c>
      <c r="BA9" s="18">
        <v>2</v>
      </c>
      <c r="BB9" s="18">
        <v>4</v>
      </c>
      <c r="BC9" s="18">
        <v>12</v>
      </c>
      <c r="BD9" s="18">
        <v>4</v>
      </c>
      <c r="BE9" s="18">
        <v>7</v>
      </c>
      <c r="BF9" s="18"/>
      <c r="BG9" s="18">
        <v>20</v>
      </c>
      <c r="BH9" s="18">
        <v>10</v>
      </c>
      <c r="BI9" s="18">
        <v>25</v>
      </c>
      <c r="BJ9" s="18"/>
      <c r="BK9" s="18">
        <v>10</v>
      </c>
      <c r="BL9" s="18">
        <v>8</v>
      </c>
      <c r="BM9" s="18">
        <v>2</v>
      </c>
      <c r="BN9" s="18">
        <v>2</v>
      </c>
      <c r="BO9" s="18">
        <v>2</v>
      </c>
      <c r="BP9" s="18"/>
      <c r="BQ9" s="18"/>
      <c r="BR9" s="18">
        <v>13</v>
      </c>
      <c r="BS9" s="18"/>
      <c r="BT9" s="18">
        <v>4</v>
      </c>
      <c r="BU9" s="18">
        <v>3</v>
      </c>
      <c r="BV9" s="18"/>
      <c r="BW9" s="18">
        <v>2</v>
      </c>
      <c r="BX9" s="18">
        <v>5</v>
      </c>
      <c r="BY9" s="18"/>
      <c r="BZ9" s="18"/>
      <c r="CA9" s="18"/>
      <c r="CB9" s="18"/>
      <c r="CC9" s="18"/>
      <c r="CD9" s="18">
        <v>6</v>
      </c>
      <c r="CE9" s="18">
        <v>21</v>
      </c>
      <c r="CF9" s="18">
        <v>22</v>
      </c>
      <c r="CG9" s="18">
        <v>22</v>
      </c>
      <c r="CH9" s="18">
        <v>5</v>
      </c>
      <c r="CI9" s="18">
        <v>20</v>
      </c>
      <c r="CJ9" s="18">
        <v>20</v>
      </c>
      <c r="CK9" s="18">
        <v>20</v>
      </c>
      <c r="CL9" s="19">
        <f t="shared" si="0"/>
        <v>555</v>
      </c>
    </row>
    <row r="10" spans="1:91" ht="32.25" customHeight="1" x14ac:dyDescent="0.25">
      <c r="A10" s="13">
        <v>9</v>
      </c>
      <c r="B10" s="14" t="s">
        <v>121</v>
      </c>
      <c r="C10" s="14" t="s">
        <v>122</v>
      </c>
      <c r="D10" s="14">
        <v>158501</v>
      </c>
      <c r="E10" s="15" t="s">
        <v>123</v>
      </c>
      <c r="F10" s="13" t="s">
        <v>124</v>
      </c>
      <c r="G10" s="18">
        <v>20</v>
      </c>
      <c r="H10" s="18">
        <v>20</v>
      </c>
      <c r="I10" s="18"/>
      <c r="J10" s="18"/>
      <c r="K10" s="18"/>
      <c r="L10" s="18"/>
      <c r="M10" s="18"/>
      <c r="N10" s="18"/>
      <c r="O10" s="18"/>
      <c r="P10" s="18"/>
      <c r="Q10" s="18">
        <v>40</v>
      </c>
      <c r="R10" s="18">
        <v>5</v>
      </c>
      <c r="S10" s="21"/>
      <c r="T10" s="18"/>
      <c r="U10" s="18">
        <v>10</v>
      </c>
      <c r="V10" s="18">
        <v>100</v>
      </c>
      <c r="W10" s="18">
        <v>40</v>
      </c>
      <c r="X10" s="18">
        <v>200</v>
      </c>
      <c r="Y10" s="18">
        <v>200</v>
      </c>
      <c r="Z10" s="18">
        <v>100</v>
      </c>
      <c r="AA10" s="18">
        <v>10</v>
      </c>
      <c r="AB10" s="18"/>
      <c r="AC10" s="18">
        <v>20</v>
      </c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>
        <v>10</v>
      </c>
      <c r="AO10" s="18"/>
      <c r="AP10" s="18"/>
      <c r="AQ10" s="18"/>
      <c r="AR10" s="18"/>
      <c r="AS10" s="18"/>
      <c r="AT10" s="18"/>
      <c r="AU10" s="18"/>
      <c r="AV10" s="18">
        <v>5</v>
      </c>
      <c r="AW10" s="18">
        <v>5</v>
      </c>
      <c r="AX10" s="18"/>
      <c r="AY10" s="18"/>
      <c r="AZ10" s="18"/>
      <c r="BA10" s="18"/>
      <c r="BB10" s="18">
        <v>2</v>
      </c>
      <c r="BC10" s="18">
        <v>10</v>
      </c>
      <c r="BD10" s="18"/>
      <c r="BE10" s="18">
        <v>20</v>
      </c>
      <c r="BF10" s="18">
        <v>20</v>
      </c>
      <c r="BG10" s="18">
        <v>40</v>
      </c>
      <c r="BH10" s="18"/>
      <c r="BI10" s="18">
        <v>20</v>
      </c>
      <c r="BJ10" s="18">
        <v>20</v>
      </c>
      <c r="BK10" s="18">
        <v>20</v>
      </c>
      <c r="BL10" s="18">
        <v>20</v>
      </c>
      <c r="BM10" s="18">
        <v>20</v>
      </c>
      <c r="BN10" s="18"/>
      <c r="BO10" s="18"/>
      <c r="BP10" s="18">
        <v>5</v>
      </c>
      <c r="BQ10" s="18">
        <v>2</v>
      </c>
      <c r="BR10" s="18">
        <v>10</v>
      </c>
      <c r="BS10" s="18"/>
      <c r="BT10" s="18"/>
      <c r="BU10" s="18"/>
      <c r="BV10" s="18"/>
      <c r="BW10" s="18"/>
      <c r="BX10" s="18"/>
      <c r="BY10" s="18"/>
      <c r="BZ10" s="18"/>
      <c r="CA10" s="18">
        <v>4</v>
      </c>
      <c r="CB10" s="18"/>
      <c r="CC10" s="18">
        <v>10</v>
      </c>
      <c r="CD10" s="18">
        <v>20</v>
      </c>
      <c r="CE10" s="18">
        <v>40</v>
      </c>
      <c r="CF10" s="18">
        <v>60</v>
      </c>
      <c r="CG10" s="18">
        <v>80</v>
      </c>
      <c r="CH10" s="18">
        <v>20</v>
      </c>
      <c r="CI10" s="18">
        <v>40</v>
      </c>
      <c r="CJ10" s="18">
        <v>60</v>
      </c>
      <c r="CK10" s="18">
        <v>100</v>
      </c>
      <c r="CL10" s="19">
        <f t="shared" si="0"/>
        <v>1428</v>
      </c>
    </row>
    <row r="11" spans="1:91" ht="25.5" x14ac:dyDescent="0.25">
      <c r="A11" s="13">
        <v>10</v>
      </c>
      <c r="B11" s="14" t="s">
        <v>125</v>
      </c>
      <c r="C11" s="14" t="s">
        <v>126</v>
      </c>
      <c r="D11" s="14">
        <v>927553</v>
      </c>
      <c r="E11" s="15" t="s">
        <v>127</v>
      </c>
      <c r="F11" s="13" t="s">
        <v>128</v>
      </c>
      <c r="G11" s="18">
        <v>133</v>
      </c>
      <c r="H11" s="18">
        <v>108</v>
      </c>
      <c r="I11" s="18">
        <v>143</v>
      </c>
      <c r="J11" s="18">
        <v>143</v>
      </c>
      <c r="K11" s="18">
        <v>45</v>
      </c>
      <c r="L11" s="18">
        <v>98</v>
      </c>
      <c r="M11" s="18">
        <v>54</v>
      </c>
      <c r="N11" s="18">
        <v>153</v>
      </c>
      <c r="O11" s="18">
        <v>210</v>
      </c>
      <c r="P11" s="18">
        <v>182</v>
      </c>
      <c r="Q11" s="18">
        <v>233</v>
      </c>
      <c r="R11" s="18">
        <v>48</v>
      </c>
      <c r="S11" s="21">
        <v>158</v>
      </c>
      <c r="T11" s="18">
        <v>220</v>
      </c>
      <c r="U11" s="18">
        <v>108</v>
      </c>
      <c r="V11" s="18">
        <v>228</v>
      </c>
      <c r="W11" s="18">
        <v>157</v>
      </c>
      <c r="X11" s="18">
        <v>225</v>
      </c>
      <c r="Y11" s="18">
        <v>229</v>
      </c>
      <c r="Z11" s="18">
        <v>182</v>
      </c>
      <c r="AA11" s="18">
        <v>91</v>
      </c>
      <c r="AB11" s="18">
        <v>170</v>
      </c>
      <c r="AC11" s="18">
        <v>530</v>
      </c>
      <c r="AD11" s="18">
        <v>400</v>
      </c>
      <c r="AE11" s="18">
        <v>105</v>
      </c>
      <c r="AF11" s="18">
        <v>105</v>
      </c>
      <c r="AG11" s="18">
        <v>105</v>
      </c>
      <c r="AH11" s="18">
        <v>123</v>
      </c>
      <c r="AI11" s="18">
        <v>123</v>
      </c>
      <c r="AJ11" s="18">
        <v>128</v>
      </c>
      <c r="AK11" s="18">
        <v>98</v>
      </c>
      <c r="AL11" s="18">
        <v>105</v>
      </c>
      <c r="AM11" s="18">
        <v>105</v>
      </c>
      <c r="AN11" s="18">
        <v>85</v>
      </c>
      <c r="AO11" s="18">
        <v>173</v>
      </c>
      <c r="AP11" s="18">
        <v>51</v>
      </c>
      <c r="AQ11" s="18">
        <v>20</v>
      </c>
      <c r="AR11" s="18">
        <v>155</v>
      </c>
      <c r="AS11" s="18">
        <v>80</v>
      </c>
      <c r="AT11" s="18">
        <v>65</v>
      </c>
      <c r="AU11" s="18">
        <v>85</v>
      </c>
      <c r="AV11" s="18">
        <v>38</v>
      </c>
      <c r="AW11" s="18">
        <v>55</v>
      </c>
      <c r="AX11" s="18">
        <v>47</v>
      </c>
      <c r="AY11" s="18">
        <v>41</v>
      </c>
      <c r="AZ11" s="18">
        <v>61</v>
      </c>
      <c r="BA11" s="18">
        <v>38</v>
      </c>
      <c r="BB11" s="18">
        <v>36</v>
      </c>
      <c r="BC11" s="18">
        <v>70</v>
      </c>
      <c r="BD11" s="18">
        <v>58</v>
      </c>
      <c r="BE11" s="18">
        <v>206</v>
      </c>
      <c r="BF11" s="18">
        <v>117</v>
      </c>
      <c r="BG11" s="18">
        <v>195</v>
      </c>
      <c r="BH11" s="18">
        <v>154</v>
      </c>
      <c r="BI11" s="18">
        <v>98</v>
      </c>
      <c r="BJ11" s="18">
        <v>266</v>
      </c>
      <c r="BK11" s="18">
        <v>15</v>
      </c>
      <c r="BL11" s="18">
        <v>224</v>
      </c>
      <c r="BM11" s="18">
        <v>56</v>
      </c>
      <c r="BN11" s="18">
        <v>30</v>
      </c>
      <c r="BO11" s="18">
        <v>42</v>
      </c>
      <c r="BP11" s="18">
        <v>24</v>
      </c>
      <c r="BQ11" s="18">
        <v>61</v>
      </c>
      <c r="BR11" s="18">
        <v>40</v>
      </c>
      <c r="BS11" s="18">
        <v>36</v>
      </c>
      <c r="BT11" s="18">
        <v>31</v>
      </c>
      <c r="BU11" s="18">
        <v>30</v>
      </c>
      <c r="BV11" s="18">
        <v>16</v>
      </c>
      <c r="BW11" s="18">
        <v>17</v>
      </c>
      <c r="BX11" s="18">
        <v>10</v>
      </c>
      <c r="BY11" s="18">
        <v>13</v>
      </c>
      <c r="BZ11" s="18">
        <v>10</v>
      </c>
      <c r="CA11" s="18">
        <v>157</v>
      </c>
      <c r="CB11" s="18">
        <v>157</v>
      </c>
      <c r="CC11" s="18">
        <v>157</v>
      </c>
      <c r="CD11" s="18">
        <v>103</v>
      </c>
      <c r="CE11" s="18">
        <v>197</v>
      </c>
      <c r="CF11" s="18">
        <v>258</v>
      </c>
      <c r="CG11" s="18">
        <v>273</v>
      </c>
      <c r="CH11" s="18">
        <v>43</v>
      </c>
      <c r="CI11" s="18">
        <v>90</v>
      </c>
      <c r="CJ11" s="18">
        <v>139</v>
      </c>
      <c r="CK11" s="18">
        <v>143</v>
      </c>
      <c r="CL11" s="19">
        <f t="shared" si="0"/>
        <v>9811</v>
      </c>
    </row>
    <row r="12" spans="1:91" ht="30" customHeight="1" x14ac:dyDescent="0.25">
      <c r="A12" s="13">
        <v>11</v>
      </c>
      <c r="B12" s="14" t="s">
        <v>129</v>
      </c>
      <c r="C12" s="14" t="s">
        <v>130</v>
      </c>
      <c r="D12" s="14">
        <v>170394</v>
      </c>
      <c r="E12" s="15" t="s">
        <v>123</v>
      </c>
      <c r="F12" s="13" t="s">
        <v>124</v>
      </c>
      <c r="G12" s="18">
        <v>60</v>
      </c>
      <c r="H12" s="18"/>
      <c r="I12" s="18"/>
      <c r="J12" s="18">
        <v>130</v>
      </c>
      <c r="K12" s="18"/>
      <c r="L12" s="18">
        <v>60</v>
      </c>
      <c r="M12" s="18">
        <v>60</v>
      </c>
      <c r="N12" s="18">
        <v>60</v>
      </c>
      <c r="O12" s="18"/>
      <c r="P12" s="18">
        <v>106</v>
      </c>
      <c r="Q12" s="18">
        <v>42</v>
      </c>
      <c r="R12" s="18"/>
      <c r="S12" s="21">
        <v>50</v>
      </c>
      <c r="T12" s="18">
        <v>140</v>
      </c>
      <c r="U12" s="18">
        <v>74</v>
      </c>
      <c r="V12" s="18">
        <v>66</v>
      </c>
      <c r="W12" s="18">
        <v>200</v>
      </c>
      <c r="X12" s="18">
        <v>1580</v>
      </c>
      <c r="Y12" s="18">
        <v>200</v>
      </c>
      <c r="Z12" s="18">
        <v>30</v>
      </c>
      <c r="AA12" s="18">
        <v>99</v>
      </c>
      <c r="AB12" s="18">
        <v>60</v>
      </c>
      <c r="AC12" s="18">
        <v>106</v>
      </c>
      <c r="AD12" s="18">
        <v>1120</v>
      </c>
      <c r="AE12" s="18">
        <v>40</v>
      </c>
      <c r="AF12" s="18">
        <v>40</v>
      </c>
      <c r="AG12" s="18">
        <v>24</v>
      </c>
      <c r="AH12" s="18">
        <v>24</v>
      </c>
      <c r="AI12" s="18">
        <v>60</v>
      </c>
      <c r="AJ12" s="18"/>
      <c r="AK12" s="18">
        <v>24</v>
      </c>
      <c r="AL12" s="18">
        <v>24</v>
      </c>
      <c r="AM12" s="18"/>
      <c r="AN12" s="18">
        <v>36</v>
      </c>
      <c r="AO12" s="18">
        <v>90</v>
      </c>
      <c r="AP12" s="18"/>
      <c r="AQ12" s="18"/>
      <c r="AR12" s="18"/>
      <c r="AS12" s="18">
        <v>2</v>
      </c>
      <c r="AT12" s="18">
        <v>158</v>
      </c>
      <c r="AU12" s="18"/>
      <c r="AV12" s="18"/>
      <c r="AW12" s="18">
        <v>35</v>
      </c>
      <c r="AX12" s="18">
        <v>14</v>
      </c>
      <c r="AY12" s="18">
        <v>9</v>
      </c>
      <c r="AZ12" s="18">
        <v>9</v>
      </c>
      <c r="BA12" s="18">
        <v>22</v>
      </c>
      <c r="BB12" s="18"/>
      <c r="BC12" s="18">
        <v>22</v>
      </c>
      <c r="BD12" s="18">
        <v>31</v>
      </c>
      <c r="BE12" s="18">
        <v>106</v>
      </c>
      <c r="BF12" s="18">
        <v>53</v>
      </c>
      <c r="BG12" s="18">
        <v>150</v>
      </c>
      <c r="BH12" s="18">
        <v>125</v>
      </c>
      <c r="BI12" s="18">
        <v>125</v>
      </c>
      <c r="BJ12" s="18"/>
      <c r="BK12" s="18">
        <v>73</v>
      </c>
      <c r="BL12" s="18">
        <v>312</v>
      </c>
      <c r="BM12" s="18">
        <v>74</v>
      </c>
      <c r="BN12" s="18">
        <v>8</v>
      </c>
      <c r="BO12" s="18">
        <v>4</v>
      </c>
      <c r="BP12" s="18">
        <v>3</v>
      </c>
      <c r="BQ12" s="18">
        <v>31</v>
      </c>
      <c r="BR12" s="18">
        <v>33</v>
      </c>
      <c r="BS12" s="18">
        <v>15</v>
      </c>
      <c r="BT12" s="18">
        <v>77</v>
      </c>
      <c r="BU12" s="18">
        <v>65</v>
      </c>
      <c r="BV12" s="18">
        <v>12</v>
      </c>
      <c r="BW12" s="18">
        <v>3</v>
      </c>
      <c r="BX12" s="18">
        <v>39</v>
      </c>
      <c r="BY12" s="18">
        <v>8</v>
      </c>
      <c r="BZ12" s="18">
        <v>3</v>
      </c>
      <c r="CA12" s="18"/>
      <c r="CB12" s="18">
        <v>225</v>
      </c>
      <c r="CC12" s="18">
        <v>825</v>
      </c>
      <c r="CD12" s="18">
        <v>30</v>
      </c>
      <c r="CE12" s="18">
        <v>30</v>
      </c>
      <c r="CF12" s="18">
        <v>30</v>
      </c>
      <c r="CG12" s="18"/>
      <c r="CH12" s="18"/>
      <c r="CI12" s="18"/>
      <c r="CJ12" s="18"/>
      <c r="CK12" s="18"/>
      <c r="CL12" s="19">
        <f t="shared" si="0"/>
        <v>7366</v>
      </c>
    </row>
    <row r="13" spans="1:91" ht="25.5" x14ac:dyDescent="0.25">
      <c r="A13" s="13">
        <v>12</v>
      </c>
      <c r="B13" s="14" t="s">
        <v>131</v>
      </c>
      <c r="C13" s="14" t="s">
        <v>132</v>
      </c>
      <c r="D13" s="14">
        <v>927916</v>
      </c>
      <c r="E13" s="15" t="s">
        <v>119</v>
      </c>
      <c r="F13" s="13" t="s">
        <v>120</v>
      </c>
      <c r="G13" s="18">
        <v>54</v>
      </c>
      <c r="H13" s="18">
        <v>54</v>
      </c>
      <c r="I13" s="18">
        <v>71</v>
      </c>
      <c r="J13" s="18">
        <v>54</v>
      </c>
      <c r="K13" s="18">
        <v>6</v>
      </c>
      <c r="L13" s="18">
        <v>84</v>
      </c>
      <c r="M13" s="18">
        <v>59</v>
      </c>
      <c r="N13" s="18">
        <v>57</v>
      </c>
      <c r="O13" s="18">
        <v>57</v>
      </c>
      <c r="P13" s="18">
        <v>77</v>
      </c>
      <c r="Q13" s="18">
        <v>90</v>
      </c>
      <c r="R13" s="18">
        <v>32</v>
      </c>
      <c r="S13" s="21">
        <v>41</v>
      </c>
      <c r="T13" s="18">
        <v>120</v>
      </c>
      <c r="U13" s="18">
        <v>51</v>
      </c>
      <c r="V13" s="18">
        <v>139</v>
      </c>
      <c r="W13" s="18">
        <v>107</v>
      </c>
      <c r="X13" s="18">
        <v>74</v>
      </c>
      <c r="Y13" s="18">
        <v>69</v>
      </c>
      <c r="Z13" s="18">
        <v>95</v>
      </c>
      <c r="AA13" s="18">
        <v>33</v>
      </c>
      <c r="AB13" s="18">
        <v>28</v>
      </c>
      <c r="AC13" s="18">
        <v>162</v>
      </c>
      <c r="AD13" s="18">
        <v>108</v>
      </c>
      <c r="AE13" s="18">
        <v>54</v>
      </c>
      <c r="AF13" s="18">
        <v>54</v>
      </c>
      <c r="AG13" s="18">
        <v>17</v>
      </c>
      <c r="AH13" s="18">
        <v>13</v>
      </c>
      <c r="AI13" s="18">
        <v>41</v>
      </c>
      <c r="AJ13" s="18">
        <v>24</v>
      </c>
      <c r="AK13" s="18">
        <v>29</v>
      </c>
      <c r="AL13" s="18">
        <v>41</v>
      </c>
      <c r="AM13" s="18">
        <v>13</v>
      </c>
      <c r="AN13" s="18">
        <v>29</v>
      </c>
      <c r="AO13" s="18">
        <v>51</v>
      </c>
      <c r="AP13" s="18">
        <v>19</v>
      </c>
      <c r="AQ13" s="18">
        <v>19</v>
      </c>
      <c r="AR13" s="18">
        <v>68</v>
      </c>
      <c r="AS13" s="18">
        <v>9</v>
      </c>
      <c r="AT13" s="18">
        <v>20</v>
      </c>
      <c r="AU13" s="18">
        <v>8</v>
      </c>
      <c r="AV13" s="18">
        <v>11</v>
      </c>
      <c r="AW13" s="18">
        <v>17</v>
      </c>
      <c r="AX13" s="18">
        <v>12</v>
      </c>
      <c r="AY13" s="18">
        <v>8</v>
      </c>
      <c r="AZ13" s="18">
        <v>17</v>
      </c>
      <c r="BA13" s="18">
        <v>7</v>
      </c>
      <c r="BB13" s="18">
        <v>8</v>
      </c>
      <c r="BC13" s="18">
        <v>37</v>
      </c>
      <c r="BD13" s="18">
        <v>17</v>
      </c>
      <c r="BE13" s="18">
        <v>18</v>
      </c>
      <c r="BF13" s="18">
        <v>19</v>
      </c>
      <c r="BG13" s="18">
        <v>198</v>
      </c>
      <c r="BH13" s="18">
        <v>24</v>
      </c>
      <c r="BI13" s="18">
        <v>38</v>
      </c>
      <c r="BJ13" s="18">
        <v>141</v>
      </c>
      <c r="BK13" s="18">
        <v>17</v>
      </c>
      <c r="BL13" s="18">
        <v>73</v>
      </c>
      <c r="BM13" s="18">
        <v>17</v>
      </c>
      <c r="BN13" s="18">
        <v>5</v>
      </c>
      <c r="BO13" s="18">
        <v>10</v>
      </c>
      <c r="BP13" s="18">
        <v>3</v>
      </c>
      <c r="BQ13" s="18">
        <v>11</v>
      </c>
      <c r="BR13" s="18">
        <v>19</v>
      </c>
      <c r="BS13" s="18">
        <v>8</v>
      </c>
      <c r="BT13" s="18">
        <v>10</v>
      </c>
      <c r="BU13" s="18">
        <v>9</v>
      </c>
      <c r="BV13" s="18">
        <v>3</v>
      </c>
      <c r="BW13" s="18">
        <v>4</v>
      </c>
      <c r="BX13" s="18">
        <v>8</v>
      </c>
      <c r="BY13" s="18">
        <v>1</v>
      </c>
      <c r="BZ13" s="18">
        <v>1</v>
      </c>
      <c r="CA13" s="18">
        <v>15</v>
      </c>
      <c r="CB13" s="18">
        <v>60</v>
      </c>
      <c r="CC13" s="18">
        <v>70</v>
      </c>
      <c r="CD13" s="18">
        <v>42</v>
      </c>
      <c r="CE13" s="18">
        <v>74</v>
      </c>
      <c r="CF13" s="18">
        <v>119</v>
      </c>
      <c r="CG13" s="18">
        <v>184</v>
      </c>
      <c r="CH13" s="18">
        <v>15</v>
      </c>
      <c r="CI13" s="18">
        <v>51</v>
      </c>
      <c r="CJ13" s="18">
        <v>84</v>
      </c>
      <c r="CK13" s="18">
        <v>88</v>
      </c>
      <c r="CL13" s="19">
        <f t="shared" si="0"/>
        <v>3804</v>
      </c>
    </row>
    <row r="14" spans="1:91" ht="24.75" customHeight="1" x14ac:dyDescent="0.25">
      <c r="A14" s="13">
        <v>13</v>
      </c>
      <c r="B14" s="14" t="s">
        <v>133</v>
      </c>
      <c r="C14" s="14" t="s">
        <v>134</v>
      </c>
      <c r="D14" s="14">
        <v>453187</v>
      </c>
      <c r="E14" s="15" t="s">
        <v>135</v>
      </c>
      <c r="F14" s="13" t="s">
        <v>136</v>
      </c>
      <c r="G14" s="18">
        <v>30</v>
      </c>
      <c r="H14" s="18"/>
      <c r="I14" s="18"/>
      <c r="J14" s="18"/>
      <c r="K14" s="18"/>
      <c r="L14" s="18"/>
      <c r="M14" s="18"/>
      <c r="N14" s="18"/>
      <c r="O14" s="18"/>
      <c r="P14" s="18"/>
      <c r="Q14" s="18">
        <v>30</v>
      </c>
      <c r="R14" s="18"/>
      <c r="S14" s="21"/>
      <c r="T14" s="18"/>
      <c r="U14" s="18"/>
      <c r="V14" s="18"/>
      <c r="W14" s="18"/>
      <c r="X14" s="18"/>
      <c r="Y14" s="18"/>
      <c r="Z14" s="18"/>
      <c r="AA14" s="18">
        <v>1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>
        <v>5</v>
      </c>
      <c r="AP14" s="18"/>
      <c r="AQ14" s="18">
        <v>5</v>
      </c>
      <c r="AR14" s="18"/>
      <c r="AS14" s="18"/>
      <c r="AT14" s="18">
        <v>5</v>
      </c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>
        <v>5</v>
      </c>
      <c r="BF14" s="18"/>
      <c r="BG14" s="18"/>
      <c r="BH14" s="18"/>
      <c r="BI14" s="18"/>
      <c r="BJ14" s="18">
        <v>15</v>
      </c>
      <c r="BK14" s="18">
        <v>2</v>
      </c>
      <c r="BL14" s="18"/>
      <c r="BM14" s="22"/>
      <c r="BN14" s="16">
        <v>3</v>
      </c>
      <c r="BO14" s="16">
        <v>3</v>
      </c>
      <c r="BP14" s="23"/>
      <c r="BQ14" s="18"/>
      <c r="BR14" s="18"/>
      <c r="BS14" s="18"/>
      <c r="BT14" s="18">
        <v>6</v>
      </c>
      <c r="BU14" s="18"/>
      <c r="BV14" s="18"/>
      <c r="BW14" s="18"/>
      <c r="BX14" s="18">
        <v>2</v>
      </c>
      <c r="BY14" s="18"/>
      <c r="BZ14" s="18"/>
      <c r="CA14" s="18"/>
      <c r="CB14" s="18"/>
      <c r="CC14" s="18"/>
      <c r="CD14" s="18"/>
      <c r="CE14" s="18"/>
      <c r="CF14" s="18"/>
      <c r="CG14" s="18"/>
      <c r="CH14" s="18">
        <v>10</v>
      </c>
      <c r="CI14" s="18"/>
      <c r="CJ14" s="18"/>
      <c r="CK14" s="18"/>
      <c r="CL14" s="19">
        <f t="shared" si="0"/>
        <v>122</v>
      </c>
    </row>
    <row r="15" spans="1:91" ht="17.25" customHeight="1" x14ac:dyDescent="0.25">
      <c r="A15" s="13">
        <v>14</v>
      </c>
      <c r="B15" s="14" t="s">
        <v>131</v>
      </c>
      <c r="C15" s="14" t="s">
        <v>137</v>
      </c>
      <c r="D15" s="14">
        <v>462492</v>
      </c>
      <c r="E15" s="15" t="s">
        <v>138</v>
      </c>
      <c r="F15" s="13" t="s">
        <v>120</v>
      </c>
      <c r="G15" s="18">
        <v>54</v>
      </c>
      <c r="H15" s="18">
        <v>54</v>
      </c>
      <c r="I15" s="18">
        <v>71</v>
      </c>
      <c r="J15" s="18">
        <v>54</v>
      </c>
      <c r="K15" s="18">
        <v>6</v>
      </c>
      <c r="L15" s="18">
        <v>84</v>
      </c>
      <c r="M15" s="18">
        <v>59</v>
      </c>
      <c r="N15" s="18">
        <v>57</v>
      </c>
      <c r="O15" s="18">
        <v>57</v>
      </c>
      <c r="P15" s="18">
        <v>77</v>
      </c>
      <c r="Q15" s="18">
        <v>90</v>
      </c>
      <c r="R15" s="18">
        <v>32</v>
      </c>
      <c r="S15" s="21">
        <v>41</v>
      </c>
      <c r="T15" s="18">
        <v>120</v>
      </c>
      <c r="U15" s="18">
        <v>51</v>
      </c>
      <c r="V15" s="18">
        <v>64</v>
      </c>
      <c r="W15" s="18">
        <v>62</v>
      </c>
      <c r="X15" s="18">
        <v>34</v>
      </c>
      <c r="Y15" s="18">
        <v>34</v>
      </c>
      <c r="Z15" s="18">
        <v>55</v>
      </c>
      <c r="AA15" s="18">
        <v>21</v>
      </c>
      <c r="AB15" s="18">
        <v>28</v>
      </c>
      <c r="AC15" s="18">
        <v>162</v>
      </c>
      <c r="AD15" s="18">
        <v>108</v>
      </c>
      <c r="AE15" s="18">
        <v>54</v>
      </c>
      <c r="AF15" s="18">
        <v>54</v>
      </c>
      <c r="AG15" s="18">
        <v>17</v>
      </c>
      <c r="AH15" s="18">
        <v>13</v>
      </c>
      <c r="AI15" s="18">
        <v>41</v>
      </c>
      <c r="AJ15" s="18">
        <v>24</v>
      </c>
      <c r="AK15" s="18">
        <v>29</v>
      </c>
      <c r="AL15" s="18">
        <v>41</v>
      </c>
      <c r="AM15" s="18">
        <v>13</v>
      </c>
      <c r="AN15" s="18">
        <v>29</v>
      </c>
      <c r="AO15" s="18">
        <v>51</v>
      </c>
      <c r="AP15" s="18">
        <v>19</v>
      </c>
      <c r="AQ15" s="18">
        <v>19</v>
      </c>
      <c r="AR15" s="18">
        <v>58</v>
      </c>
      <c r="AS15" s="18">
        <v>9</v>
      </c>
      <c r="AT15" s="18">
        <v>17</v>
      </c>
      <c r="AU15" s="18">
        <v>8</v>
      </c>
      <c r="AV15" s="18">
        <v>7</v>
      </c>
      <c r="AW15" s="18">
        <v>13</v>
      </c>
      <c r="AX15" s="18">
        <v>8</v>
      </c>
      <c r="AY15" s="18">
        <v>6</v>
      </c>
      <c r="AZ15" s="18">
        <v>7</v>
      </c>
      <c r="BA15" s="18">
        <v>5</v>
      </c>
      <c r="BB15" s="18">
        <v>4</v>
      </c>
      <c r="BC15" s="18">
        <v>25</v>
      </c>
      <c r="BD15" s="18">
        <v>13</v>
      </c>
      <c r="BE15" s="18">
        <v>11</v>
      </c>
      <c r="BF15" s="18">
        <v>19</v>
      </c>
      <c r="BG15" s="18">
        <v>178</v>
      </c>
      <c r="BH15" s="18">
        <v>14</v>
      </c>
      <c r="BI15" s="18">
        <v>13</v>
      </c>
      <c r="BJ15" s="18">
        <v>141</v>
      </c>
      <c r="BK15" s="18">
        <v>7</v>
      </c>
      <c r="BL15" s="18">
        <v>65</v>
      </c>
      <c r="BM15" s="22">
        <v>15</v>
      </c>
      <c r="BN15" s="16">
        <v>3</v>
      </c>
      <c r="BO15" s="19">
        <v>8</v>
      </c>
      <c r="BP15" s="23">
        <v>3</v>
      </c>
      <c r="BQ15" s="18">
        <v>11</v>
      </c>
      <c r="BR15" s="18">
        <v>6</v>
      </c>
      <c r="BS15" s="18">
        <v>8</v>
      </c>
      <c r="BT15" s="18">
        <v>6</v>
      </c>
      <c r="BU15" s="18">
        <v>6</v>
      </c>
      <c r="BV15" s="18">
        <v>3</v>
      </c>
      <c r="BW15" s="18">
        <v>2</v>
      </c>
      <c r="BX15" s="18">
        <v>3</v>
      </c>
      <c r="BY15" s="18">
        <v>1</v>
      </c>
      <c r="BZ15" s="18">
        <v>1</v>
      </c>
      <c r="CA15" s="18">
        <v>15</v>
      </c>
      <c r="CB15" s="18">
        <v>60</v>
      </c>
      <c r="CC15" s="18">
        <v>70</v>
      </c>
      <c r="CD15" s="18">
        <v>36</v>
      </c>
      <c r="CE15" s="18">
        <v>53</v>
      </c>
      <c r="CF15" s="18">
        <v>97</v>
      </c>
      <c r="CG15" s="18">
        <v>162</v>
      </c>
      <c r="CH15" s="18">
        <v>10</v>
      </c>
      <c r="CI15" s="18">
        <v>31</v>
      </c>
      <c r="CJ15" s="18">
        <v>64</v>
      </c>
      <c r="CK15" s="18">
        <v>68</v>
      </c>
      <c r="CL15" s="19">
        <f t="shared" si="0"/>
        <v>3249</v>
      </c>
    </row>
    <row r="16" spans="1:91" ht="24" customHeight="1" x14ac:dyDescent="0.25">
      <c r="A16" s="13">
        <v>15</v>
      </c>
      <c r="B16" s="14" t="s">
        <v>139</v>
      </c>
      <c r="C16" s="14" t="s">
        <v>140</v>
      </c>
      <c r="D16" s="14">
        <v>926918</v>
      </c>
      <c r="E16" s="15" t="s">
        <v>141</v>
      </c>
      <c r="F16" s="13" t="s">
        <v>136</v>
      </c>
      <c r="G16" s="18">
        <v>82</v>
      </c>
      <c r="H16" s="18">
        <v>69</v>
      </c>
      <c r="I16" s="18">
        <v>72</v>
      </c>
      <c r="J16" s="18">
        <v>70</v>
      </c>
      <c r="K16" s="18">
        <v>29</v>
      </c>
      <c r="L16" s="18">
        <v>92</v>
      </c>
      <c r="M16" s="18">
        <v>82</v>
      </c>
      <c r="N16" s="18">
        <v>89</v>
      </c>
      <c r="O16" s="18">
        <v>100</v>
      </c>
      <c r="P16" s="18">
        <v>116</v>
      </c>
      <c r="Q16" s="18">
        <v>148</v>
      </c>
      <c r="R16" s="18">
        <v>78</v>
      </c>
      <c r="S16" s="21">
        <v>72</v>
      </c>
      <c r="T16" s="18">
        <v>216</v>
      </c>
      <c r="U16" s="18">
        <v>71</v>
      </c>
      <c r="V16" s="18">
        <v>70</v>
      </c>
      <c r="W16" s="18">
        <v>46</v>
      </c>
      <c r="X16" s="18">
        <v>176</v>
      </c>
      <c r="Y16" s="18">
        <v>131</v>
      </c>
      <c r="Z16" s="18">
        <v>46</v>
      </c>
      <c r="AA16" s="18">
        <v>23</v>
      </c>
      <c r="AB16" s="18">
        <v>37</v>
      </c>
      <c r="AC16" s="18">
        <v>78</v>
      </c>
      <c r="AD16" s="18">
        <v>73</v>
      </c>
      <c r="AE16" s="18">
        <v>76</v>
      </c>
      <c r="AF16" s="18">
        <v>72</v>
      </c>
      <c r="AG16" s="18">
        <v>50</v>
      </c>
      <c r="AH16" s="18">
        <v>19</v>
      </c>
      <c r="AI16" s="18">
        <v>79</v>
      </c>
      <c r="AJ16" s="18">
        <v>114</v>
      </c>
      <c r="AK16" s="18">
        <v>55</v>
      </c>
      <c r="AL16" s="18">
        <v>80</v>
      </c>
      <c r="AM16" s="18">
        <v>62</v>
      </c>
      <c r="AN16" s="18">
        <v>35</v>
      </c>
      <c r="AO16" s="18">
        <v>83</v>
      </c>
      <c r="AP16" s="18">
        <v>41</v>
      </c>
      <c r="AQ16" s="18">
        <v>49</v>
      </c>
      <c r="AR16" s="18">
        <v>103</v>
      </c>
      <c r="AS16" s="18">
        <v>25</v>
      </c>
      <c r="AT16" s="18">
        <v>30</v>
      </c>
      <c r="AU16" s="18">
        <v>37</v>
      </c>
      <c r="AV16" s="18">
        <v>15</v>
      </c>
      <c r="AW16" s="18">
        <v>18</v>
      </c>
      <c r="AX16" s="18">
        <v>18</v>
      </c>
      <c r="AY16" s="18">
        <v>18</v>
      </c>
      <c r="AZ16" s="18">
        <v>21</v>
      </c>
      <c r="BA16" s="18">
        <v>13</v>
      </c>
      <c r="BB16" s="18">
        <v>18</v>
      </c>
      <c r="BC16" s="18">
        <v>14</v>
      </c>
      <c r="BD16" s="18">
        <v>12</v>
      </c>
      <c r="BE16" s="18">
        <v>33</v>
      </c>
      <c r="BF16" s="18">
        <v>9</v>
      </c>
      <c r="BG16" s="18">
        <v>54</v>
      </c>
      <c r="BH16" s="18">
        <v>47</v>
      </c>
      <c r="BI16" s="18">
        <v>34</v>
      </c>
      <c r="BJ16" s="18">
        <v>112</v>
      </c>
      <c r="BK16" s="18">
        <v>15</v>
      </c>
      <c r="BL16" s="18">
        <v>115</v>
      </c>
      <c r="BM16" s="22">
        <v>62</v>
      </c>
      <c r="BN16" s="16">
        <v>16</v>
      </c>
      <c r="BO16" s="16">
        <v>14</v>
      </c>
      <c r="BP16" s="23">
        <v>18</v>
      </c>
      <c r="BQ16" s="18">
        <v>17</v>
      </c>
      <c r="BR16" s="18">
        <v>18</v>
      </c>
      <c r="BS16" s="18">
        <v>16</v>
      </c>
      <c r="BT16" s="18">
        <v>13</v>
      </c>
      <c r="BU16" s="18">
        <v>12</v>
      </c>
      <c r="BV16" s="18">
        <v>2</v>
      </c>
      <c r="BW16" s="18">
        <v>8</v>
      </c>
      <c r="BX16" s="18">
        <v>10</v>
      </c>
      <c r="BY16" s="18">
        <v>3</v>
      </c>
      <c r="BZ16" s="18">
        <v>3</v>
      </c>
      <c r="CA16" s="18">
        <v>51</v>
      </c>
      <c r="CB16" s="18">
        <v>59</v>
      </c>
      <c r="CC16" s="18">
        <v>49</v>
      </c>
      <c r="CD16" s="18">
        <v>13</v>
      </c>
      <c r="CE16" s="18">
        <v>28</v>
      </c>
      <c r="CF16" s="18">
        <v>79</v>
      </c>
      <c r="CG16" s="18">
        <v>108</v>
      </c>
      <c r="CH16" s="18">
        <v>13</v>
      </c>
      <c r="CI16" s="18">
        <v>16</v>
      </c>
      <c r="CJ16" s="18">
        <v>32</v>
      </c>
      <c r="CK16" s="18">
        <v>20</v>
      </c>
      <c r="CL16" s="19">
        <f t="shared" si="0"/>
        <v>4322</v>
      </c>
    </row>
    <row r="17" spans="1:90" ht="28.5" customHeight="1" x14ac:dyDescent="0.25">
      <c r="A17" s="13">
        <v>16</v>
      </c>
      <c r="B17" s="14" t="s">
        <v>98</v>
      </c>
      <c r="C17" s="14" t="s">
        <v>142</v>
      </c>
      <c r="D17" s="14">
        <v>795180</v>
      </c>
      <c r="E17" s="24" t="s">
        <v>96</v>
      </c>
      <c r="F17" s="13" t="s">
        <v>97</v>
      </c>
      <c r="G17" s="18">
        <v>30</v>
      </c>
      <c r="H17" s="18">
        <v>30</v>
      </c>
      <c r="I17" s="18"/>
      <c r="J17" s="18"/>
      <c r="K17" s="18"/>
      <c r="L17" s="18"/>
      <c r="M17" s="18"/>
      <c r="N17" s="18"/>
      <c r="O17" s="18"/>
      <c r="P17" s="18"/>
      <c r="Q17" s="18">
        <v>30</v>
      </c>
      <c r="R17" s="18"/>
      <c r="S17" s="21"/>
      <c r="T17" s="18"/>
      <c r="U17" s="18"/>
      <c r="V17" s="18"/>
      <c r="W17" s="18"/>
      <c r="X17" s="18"/>
      <c r="Y17" s="18"/>
      <c r="Z17" s="18"/>
      <c r="AA17" s="18"/>
      <c r="AB17" s="18"/>
      <c r="AC17" s="18">
        <v>5</v>
      </c>
      <c r="AD17" s="18">
        <v>30</v>
      </c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>
        <v>1</v>
      </c>
      <c r="AT17" s="18">
        <v>1</v>
      </c>
      <c r="AU17" s="18"/>
      <c r="AV17" s="18"/>
      <c r="AW17" s="18"/>
      <c r="AX17" s="18"/>
      <c r="AY17" s="18"/>
      <c r="AZ17" s="18"/>
      <c r="BA17" s="18"/>
      <c r="BB17" s="18"/>
      <c r="BC17" s="18">
        <v>2</v>
      </c>
      <c r="BD17" s="18">
        <v>2</v>
      </c>
      <c r="BE17" s="18">
        <v>7</v>
      </c>
      <c r="BF17" s="18">
        <v>3</v>
      </c>
      <c r="BG17" s="18">
        <v>20</v>
      </c>
      <c r="BH17" s="18">
        <v>10</v>
      </c>
      <c r="BI17" s="18">
        <v>10</v>
      </c>
      <c r="BJ17" s="18">
        <v>45</v>
      </c>
      <c r="BK17" s="18">
        <v>1</v>
      </c>
      <c r="BL17" s="18">
        <v>10</v>
      </c>
      <c r="BM17" s="18">
        <v>5</v>
      </c>
      <c r="BN17" s="25"/>
      <c r="BO17" s="25">
        <v>7</v>
      </c>
      <c r="BP17" s="18"/>
      <c r="BQ17" s="18"/>
      <c r="BR17" s="18">
        <v>1</v>
      </c>
      <c r="BS17" s="18">
        <v>2</v>
      </c>
      <c r="BT17" s="18"/>
      <c r="BU17" s="18"/>
      <c r="BV17" s="18">
        <v>5</v>
      </c>
      <c r="BW17" s="18"/>
      <c r="BX17" s="18"/>
      <c r="BY17" s="18"/>
      <c r="BZ17" s="18"/>
      <c r="CA17" s="18">
        <v>3</v>
      </c>
      <c r="CB17" s="18">
        <v>3</v>
      </c>
      <c r="CC17" s="18"/>
      <c r="CD17" s="18">
        <v>2</v>
      </c>
      <c r="CE17" s="18">
        <v>2</v>
      </c>
      <c r="CF17" s="18">
        <v>4</v>
      </c>
      <c r="CG17" s="18">
        <v>2</v>
      </c>
      <c r="CH17" s="18"/>
      <c r="CI17" s="18">
        <v>2</v>
      </c>
      <c r="CJ17" s="18">
        <v>4</v>
      </c>
      <c r="CK17" s="18">
        <v>2</v>
      </c>
      <c r="CL17" s="19">
        <f t="shared" si="0"/>
        <v>281</v>
      </c>
    </row>
    <row r="18" spans="1:90" ht="46.5" customHeight="1" x14ac:dyDescent="0.25">
      <c r="A18" s="13">
        <v>17</v>
      </c>
      <c r="B18" s="14" t="s">
        <v>143</v>
      </c>
      <c r="C18" s="14" t="s">
        <v>144</v>
      </c>
      <c r="D18" s="14">
        <v>158313</v>
      </c>
      <c r="E18" s="15" t="s">
        <v>145</v>
      </c>
      <c r="F18" s="13" t="s">
        <v>146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21"/>
      <c r="T18" s="18"/>
      <c r="U18" s="18"/>
      <c r="V18" s="18">
        <v>750</v>
      </c>
      <c r="W18" s="18"/>
      <c r="X18" s="18">
        <v>150</v>
      </c>
      <c r="Y18" s="18">
        <v>75</v>
      </c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>
        <v>6</v>
      </c>
      <c r="AS18" s="18">
        <v>3</v>
      </c>
      <c r="AT18" s="18"/>
      <c r="AU18" s="18"/>
      <c r="AV18" s="18">
        <v>3</v>
      </c>
      <c r="AW18" s="18"/>
      <c r="AX18" s="18">
        <v>6</v>
      </c>
      <c r="AY18" s="18">
        <v>6</v>
      </c>
      <c r="AZ18" s="18">
        <v>6</v>
      </c>
      <c r="BA18" s="18"/>
      <c r="BB18" s="18">
        <v>8</v>
      </c>
      <c r="BC18" s="18"/>
      <c r="BD18" s="18">
        <v>3</v>
      </c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>
        <v>10</v>
      </c>
      <c r="BW18" s="18"/>
      <c r="BX18" s="18"/>
      <c r="BY18" s="18">
        <v>5</v>
      </c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9">
        <f t="shared" si="0"/>
        <v>1031</v>
      </c>
    </row>
    <row r="19" spans="1:90" ht="24" customHeight="1" x14ac:dyDescent="0.25">
      <c r="A19" s="13">
        <v>18</v>
      </c>
      <c r="B19" s="14" t="s">
        <v>147</v>
      </c>
      <c r="C19" s="14" t="s">
        <v>148</v>
      </c>
      <c r="D19" s="14">
        <v>462428</v>
      </c>
      <c r="E19" s="15" t="s">
        <v>149</v>
      </c>
      <c r="F19" s="13" t="s">
        <v>150</v>
      </c>
      <c r="G19" s="18">
        <v>60</v>
      </c>
      <c r="H19" s="18">
        <v>60</v>
      </c>
      <c r="I19" s="18">
        <v>120</v>
      </c>
      <c r="J19" s="18">
        <v>60</v>
      </c>
      <c r="K19" s="18">
        <v>14</v>
      </c>
      <c r="L19" s="18">
        <v>60</v>
      </c>
      <c r="M19" s="18">
        <v>60</v>
      </c>
      <c r="N19" s="18">
        <v>60</v>
      </c>
      <c r="O19" s="18">
        <v>60</v>
      </c>
      <c r="P19" s="18">
        <v>60</v>
      </c>
      <c r="Q19" s="18">
        <v>200</v>
      </c>
      <c r="R19" s="18">
        <v>60</v>
      </c>
      <c r="S19" s="21">
        <v>60</v>
      </c>
      <c r="T19" s="18">
        <v>240</v>
      </c>
      <c r="U19" s="18">
        <v>60</v>
      </c>
      <c r="V19" s="18"/>
      <c r="W19" s="18"/>
      <c r="X19" s="18"/>
      <c r="Y19" s="18"/>
      <c r="Z19" s="18"/>
      <c r="AA19" s="18"/>
      <c r="AB19" s="18"/>
      <c r="AC19" s="18">
        <v>80</v>
      </c>
      <c r="AD19" s="18">
        <v>20</v>
      </c>
      <c r="AE19" s="18">
        <v>60</v>
      </c>
      <c r="AF19" s="18">
        <v>60</v>
      </c>
      <c r="AG19" s="18">
        <v>60</v>
      </c>
      <c r="AH19" s="18">
        <v>60</v>
      </c>
      <c r="AI19" s="18">
        <v>60</v>
      </c>
      <c r="AJ19" s="18">
        <v>60</v>
      </c>
      <c r="AK19" s="18">
        <v>60</v>
      </c>
      <c r="AL19" s="18">
        <v>60</v>
      </c>
      <c r="AM19" s="18">
        <v>60</v>
      </c>
      <c r="AN19" s="18"/>
      <c r="AO19" s="18"/>
      <c r="AP19" s="18">
        <v>50</v>
      </c>
      <c r="AQ19" s="18"/>
      <c r="AR19" s="18"/>
      <c r="AS19" s="18">
        <v>10</v>
      </c>
      <c r="AT19" s="18">
        <v>18</v>
      </c>
      <c r="AU19" s="18">
        <v>44</v>
      </c>
      <c r="AV19" s="18"/>
      <c r="AW19" s="18"/>
      <c r="AX19" s="18"/>
      <c r="AY19" s="18"/>
      <c r="AZ19" s="18"/>
      <c r="BA19" s="18"/>
      <c r="BB19" s="18">
        <v>10</v>
      </c>
      <c r="BC19" s="18">
        <v>18</v>
      </c>
      <c r="BD19" s="18">
        <v>10</v>
      </c>
      <c r="BE19" s="18"/>
      <c r="BF19" s="18"/>
      <c r="BG19" s="18">
        <v>10</v>
      </c>
      <c r="BH19" s="18">
        <v>10</v>
      </c>
      <c r="BI19" s="18">
        <v>10</v>
      </c>
      <c r="BJ19" s="18">
        <v>100</v>
      </c>
      <c r="BK19" s="18">
        <v>10</v>
      </c>
      <c r="BL19" s="18">
        <v>18</v>
      </c>
      <c r="BM19" s="18">
        <v>18</v>
      </c>
      <c r="BN19" s="18">
        <v>7</v>
      </c>
      <c r="BO19" s="18">
        <v>10</v>
      </c>
      <c r="BP19" s="18">
        <v>9</v>
      </c>
      <c r="BQ19" s="18">
        <v>25</v>
      </c>
      <c r="BR19" s="18">
        <v>9</v>
      </c>
      <c r="BS19" s="18">
        <v>18</v>
      </c>
      <c r="BT19" s="18">
        <v>10</v>
      </c>
      <c r="BU19" s="18">
        <v>10</v>
      </c>
      <c r="BV19" s="18"/>
      <c r="BW19" s="18"/>
      <c r="BX19" s="18"/>
      <c r="BY19" s="18"/>
      <c r="BZ19" s="18">
        <v>3</v>
      </c>
      <c r="CA19" s="18">
        <v>9</v>
      </c>
      <c r="CB19" s="18">
        <v>9</v>
      </c>
      <c r="CC19" s="18">
        <v>9</v>
      </c>
      <c r="CD19" s="18"/>
      <c r="CE19" s="18"/>
      <c r="CF19" s="18"/>
      <c r="CG19" s="18"/>
      <c r="CH19" s="18"/>
      <c r="CI19" s="18"/>
      <c r="CJ19" s="18"/>
      <c r="CK19" s="18"/>
      <c r="CL19" s="19">
        <f t="shared" si="0"/>
        <v>2338</v>
      </c>
    </row>
    <row r="20" spans="1:90" ht="13.5" customHeight="1" x14ac:dyDescent="0.25">
      <c r="A20" s="13">
        <v>19</v>
      </c>
      <c r="B20" s="14" t="s">
        <v>106</v>
      </c>
      <c r="C20" s="14" t="s">
        <v>151</v>
      </c>
      <c r="D20" s="14">
        <v>160430</v>
      </c>
      <c r="E20" s="15" t="s">
        <v>152</v>
      </c>
      <c r="F20" s="13" t="s">
        <v>116</v>
      </c>
      <c r="G20" s="18">
        <v>15</v>
      </c>
      <c r="H20" s="18">
        <v>15</v>
      </c>
      <c r="I20" s="18">
        <v>5</v>
      </c>
      <c r="J20" s="18">
        <v>5</v>
      </c>
      <c r="K20" s="18"/>
      <c r="L20" s="18">
        <v>5</v>
      </c>
      <c r="M20" s="18"/>
      <c r="N20" s="18"/>
      <c r="O20" s="18"/>
      <c r="P20" s="18"/>
      <c r="Q20" s="18">
        <v>10</v>
      </c>
      <c r="R20" s="18"/>
      <c r="S20" s="21">
        <v>10</v>
      </c>
      <c r="T20" s="18"/>
      <c r="U20" s="18">
        <v>5</v>
      </c>
      <c r="V20" s="18">
        <v>50</v>
      </c>
      <c r="W20" s="18">
        <v>10</v>
      </c>
      <c r="X20" s="18">
        <v>10</v>
      </c>
      <c r="Y20" s="18">
        <v>5</v>
      </c>
      <c r="Z20" s="18">
        <v>20</v>
      </c>
      <c r="AA20" s="18">
        <v>5</v>
      </c>
      <c r="AB20" s="18">
        <v>10</v>
      </c>
      <c r="AC20" s="18">
        <v>2</v>
      </c>
      <c r="AD20" s="18">
        <v>5</v>
      </c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>
        <v>15</v>
      </c>
      <c r="AP20" s="18"/>
      <c r="AQ20" s="18"/>
      <c r="AR20" s="18">
        <v>5</v>
      </c>
      <c r="AS20" s="18"/>
      <c r="AT20" s="18">
        <v>1</v>
      </c>
      <c r="AU20" s="18"/>
      <c r="AV20" s="18">
        <v>2</v>
      </c>
      <c r="AW20" s="18">
        <v>2</v>
      </c>
      <c r="AX20" s="18">
        <v>2</v>
      </c>
      <c r="AY20" s="18">
        <v>2</v>
      </c>
      <c r="AZ20" s="18">
        <v>5</v>
      </c>
      <c r="BA20" s="18"/>
      <c r="BB20" s="18"/>
      <c r="BC20" s="18">
        <v>5</v>
      </c>
      <c r="BD20" s="18">
        <v>5</v>
      </c>
      <c r="BE20" s="18">
        <v>2</v>
      </c>
      <c r="BF20" s="18">
        <v>3</v>
      </c>
      <c r="BG20" s="18">
        <v>10</v>
      </c>
      <c r="BH20" s="18">
        <v>40</v>
      </c>
      <c r="BI20" s="18">
        <v>40</v>
      </c>
      <c r="BJ20" s="18">
        <v>20</v>
      </c>
      <c r="BK20" s="18">
        <v>10</v>
      </c>
      <c r="BL20" s="18">
        <v>10</v>
      </c>
      <c r="BM20" s="18">
        <v>10</v>
      </c>
      <c r="BN20" s="18">
        <v>1</v>
      </c>
      <c r="BO20" s="18">
        <v>1</v>
      </c>
      <c r="BP20" s="18"/>
      <c r="BQ20" s="18"/>
      <c r="BR20" s="18">
        <v>2</v>
      </c>
      <c r="BS20" s="18">
        <v>4</v>
      </c>
      <c r="BT20" s="18">
        <v>3</v>
      </c>
      <c r="BU20" s="18">
        <v>1</v>
      </c>
      <c r="BV20" s="18">
        <v>1</v>
      </c>
      <c r="BW20" s="18">
        <v>1</v>
      </c>
      <c r="BX20" s="18"/>
      <c r="BY20" s="18"/>
      <c r="BZ20" s="18"/>
      <c r="CA20" s="18"/>
      <c r="CB20" s="18"/>
      <c r="CC20" s="18"/>
      <c r="CD20" s="18">
        <v>5</v>
      </c>
      <c r="CE20" s="18">
        <v>5</v>
      </c>
      <c r="CF20" s="18">
        <v>10</v>
      </c>
      <c r="CG20" s="18">
        <v>10</v>
      </c>
      <c r="CH20" s="18">
        <v>5</v>
      </c>
      <c r="CI20" s="18">
        <v>5</v>
      </c>
      <c r="CJ20" s="18">
        <v>5</v>
      </c>
      <c r="CK20" s="18">
        <v>5</v>
      </c>
      <c r="CL20" s="19">
        <f t="shared" si="0"/>
        <v>440</v>
      </c>
    </row>
    <row r="21" spans="1:90" ht="33" customHeight="1" x14ac:dyDescent="0.25">
      <c r="A21" s="13">
        <v>20</v>
      </c>
      <c r="B21" s="26" t="s">
        <v>153</v>
      </c>
      <c r="C21" s="14" t="s">
        <v>154</v>
      </c>
      <c r="D21" s="27">
        <v>443033</v>
      </c>
      <c r="E21" s="15" t="s">
        <v>123</v>
      </c>
      <c r="F21" s="13" t="s">
        <v>124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21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>
        <v>20</v>
      </c>
      <c r="BD21" s="18"/>
      <c r="BE21" s="18">
        <v>100</v>
      </c>
      <c r="BF21" s="18">
        <v>30</v>
      </c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>
        <v>30</v>
      </c>
      <c r="BR21" s="18">
        <v>10</v>
      </c>
      <c r="BS21" s="18"/>
      <c r="BT21" s="18">
        <v>16</v>
      </c>
      <c r="BU21" s="18">
        <v>5</v>
      </c>
      <c r="BV21" s="18"/>
      <c r="BW21" s="18">
        <v>5</v>
      </c>
      <c r="BX21" s="18">
        <v>7</v>
      </c>
      <c r="BY21" s="18"/>
      <c r="BZ21" s="18"/>
      <c r="CA21" s="18"/>
      <c r="CB21" s="18"/>
      <c r="CC21" s="18"/>
      <c r="CD21" s="18">
        <v>30</v>
      </c>
      <c r="CE21" s="18">
        <v>60</v>
      </c>
      <c r="CF21" s="18">
        <v>60</v>
      </c>
      <c r="CG21" s="18"/>
      <c r="CH21" s="18"/>
      <c r="CI21" s="18"/>
      <c r="CJ21" s="18"/>
      <c r="CK21" s="18"/>
      <c r="CL21" s="19">
        <f t="shared" si="0"/>
        <v>373</v>
      </c>
    </row>
    <row r="22" spans="1:90" ht="25.5" x14ac:dyDescent="0.25">
      <c r="A22" s="13">
        <v>21</v>
      </c>
      <c r="B22" s="14" t="s">
        <v>155</v>
      </c>
      <c r="C22" s="14" t="s">
        <v>156</v>
      </c>
      <c r="D22" s="14">
        <v>927032</v>
      </c>
      <c r="E22" s="15" t="s">
        <v>157</v>
      </c>
      <c r="F22" s="13" t="s">
        <v>158</v>
      </c>
      <c r="G22" s="18">
        <v>300</v>
      </c>
      <c r="H22" s="18">
        <v>300</v>
      </c>
      <c r="I22" s="18">
        <v>300</v>
      </c>
      <c r="J22" s="18">
        <v>300</v>
      </c>
      <c r="K22" s="18">
        <v>40</v>
      </c>
      <c r="L22" s="18">
        <v>100</v>
      </c>
      <c r="M22" s="18">
        <v>1000</v>
      </c>
      <c r="N22" s="18">
        <v>100</v>
      </c>
      <c r="O22" s="18">
        <v>300</v>
      </c>
      <c r="P22" s="18">
        <v>100</v>
      </c>
      <c r="Q22" s="18">
        <v>300</v>
      </c>
      <c r="R22" s="18">
        <v>100</v>
      </c>
      <c r="S22" s="21">
        <v>100</v>
      </c>
      <c r="T22" s="18">
        <v>300</v>
      </c>
      <c r="U22" s="18">
        <v>100</v>
      </c>
      <c r="V22" s="18">
        <v>315</v>
      </c>
      <c r="W22" s="18">
        <v>315</v>
      </c>
      <c r="X22" s="18">
        <v>630</v>
      </c>
      <c r="Y22" s="18">
        <v>420</v>
      </c>
      <c r="Z22" s="18">
        <v>210</v>
      </c>
      <c r="AA22" s="18">
        <v>40</v>
      </c>
      <c r="AB22" s="18">
        <v>400</v>
      </c>
      <c r="AC22" s="18">
        <v>800</v>
      </c>
      <c r="AD22" s="18">
        <v>1000</v>
      </c>
      <c r="AE22" s="18">
        <v>100</v>
      </c>
      <c r="AF22" s="18">
        <v>100</v>
      </c>
      <c r="AG22" s="18">
        <v>100</v>
      </c>
      <c r="AH22" s="18">
        <v>100</v>
      </c>
      <c r="AI22" s="18">
        <v>100</v>
      </c>
      <c r="AJ22" s="18">
        <v>100</v>
      </c>
      <c r="AK22" s="18">
        <v>100</v>
      </c>
      <c r="AL22" s="18">
        <v>100</v>
      </c>
      <c r="AM22" s="18">
        <v>100</v>
      </c>
      <c r="AN22" s="18">
        <v>100</v>
      </c>
      <c r="AO22" s="18">
        <v>100</v>
      </c>
      <c r="AP22" s="18">
        <v>100</v>
      </c>
      <c r="AQ22" s="18">
        <v>100</v>
      </c>
      <c r="AR22" s="18">
        <v>300</v>
      </c>
      <c r="AS22" s="18">
        <v>40</v>
      </c>
      <c r="AT22" s="18">
        <v>30</v>
      </c>
      <c r="AU22" s="18">
        <v>64</v>
      </c>
      <c r="AV22" s="18">
        <v>30</v>
      </c>
      <c r="AW22" s="18">
        <v>21</v>
      </c>
      <c r="AX22" s="18">
        <v>63</v>
      </c>
      <c r="AY22" s="18">
        <v>30</v>
      </c>
      <c r="AZ22" s="18">
        <v>30</v>
      </c>
      <c r="BA22" s="18">
        <v>21</v>
      </c>
      <c r="BB22" s="18">
        <v>30</v>
      </c>
      <c r="BC22" s="18">
        <v>42</v>
      </c>
      <c r="BD22" s="18">
        <v>63</v>
      </c>
      <c r="BE22" s="18">
        <v>100</v>
      </c>
      <c r="BF22" s="18">
        <v>30</v>
      </c>
      <c r="BG22" s="18">
        <v>126</v>
      </c>
      <c r="BH22" s="18">
        <v>126</v>
      </c>
      <c r="BI22" s="18">
        <v>126</v>
      </c>
      <c r="BJ22" s="18">
        <v>450</v>
      </c>
      <c r="BK22" s="18">
        <v>30</v>
      </c>
      <c r="BL22" s="18">
        <v>60</v>
      </c>
      <c r="BM22" s="18">
        <v>30</v>
      </c>
      <c r="BN22" s="18">
        <v>60</v>
      </c>
      <c r="BO22" s="18">
        <v>60</v>
      </c>
      <c r="BP22" s="18">
        <v>10</v>
      </c>
      <c r="BQ22" s="18">
        <v>30</v>
      </c>
      <c r="BR22" s="18">
        <v>42</v>
      </c>
      <c r="BS22" s="18">
        <v>30</v>
      </c>
      <c r="BT22" s="18">
        <v>126</v>
      </c>
      <c r="BU22" s="18">
        <v>63</v>
      </c>
      <c r="BV22" s="18">
        <v>30</v>
      </c>
      <c r="BW22" s="18">
        <v>30</v>
      </c>
      <c r="BX22" s="18">
        <v>30</v>
      </c>
      <c r="BY22" s="18">
        <v>20</v>
      </c>
      <c r="BZ22" s="18">
        <v>20</v>
      </c>
      <c r="CA22" s="18">
        <v>500</v>
      </c>
      <c r="CB22" s="18">
        <v>300</v>
      </c>
      <c r="CC22" s="18">
        <v>252</v>
      </c>
      <c r="CD22" s="18">
        <v>100</v>
      </c>
      <c r="CE22" s="18">
        <v>200</v>
      </c>
      <c r="CF22" s="18">
        <v>200</v>
      </c>
      <c r="CG22" s="18">
        <v>400</v>
      </c>
      <c r="CH22" s="18">
        <v>42</v>
      </c>
      <c r="CI22" s="18">
        <v>42</v>
      </c>
      <c r="CJ22" s="18">
        <v>84</v>
      </c>
      <c r="CK22" s="18">
        <v>126</v>
      </c>
      <c r="CL22" s="19">
        <f t="shared" si="0"/>
        <v>13809</v>
      </c>
    </row>
    <row r="23" spans="1:90" ht="17.25" customHeight="1" x14ac:dyDescent="0.25">
      <c r="A23" s="13">
        <v>22</v>
      </c>
      <c r="B23" s="14" t="s">
        <v>159</v>
      </c>
      <c r="C23" s="14" t="s">
        <v>160</v>
      </c>
      <c r="D23" s="14">
        <v>926016</v>
      </c>
      <c r="E23" s="15" t="s">
        <v>123</v>
      </c>
      <c r="F23" s="13" t="s">
        <v>124</v>
      </c>
      <c r="G23" s="18">
        <v>320</v>
      </c>
      <c r="H23" s="18">
        <v>100</v>
      </c>
      <c r="I23" s="18">
        <v>200</v>
      </c>
      <c r="J23" s="18">
        <v>50</v>
      </c>
      <c r="K23" s="18">
        <v>6</v>
      </c>
      <c r="L23" s="18">
        <v>55</v>
      </c>
      <c r="M23" s="18">
        <v>55</v>
      </c>
      <c r="N23" s="18">
        <v>30</v>
      </c>
      <c r="O23" s="18">
        <v>65</v>
      </c>
      <c r="P23" s="18">
        <v>75</v>
      </c>
      <c r="Q23" s="18">
        <v>110</v>
      </c>
      <c r="R23" s="18"/>
      <c r="S23" s="21">
        <v>80</v>
      </c>
      <c r="T23" s="18">
        <v>310</v>
      </c>
      <c r="U23" s="18">
        <v>58</v>
      </c>
      <c r="V23" s="18"/>
      <c r="W23" s="18"/>
      <c r="X23" s="18"/>
      <c r="Y23" s="18"/>
      <c r="Z23" s="18"/>
      <c r="AA23" s="18">
        <v>13</v>
      </c>
      <c r="AB23" s="18"/>
      <c r="AC23" s="18"/>
      <c r="AD23" s="18"/>
      <c r="AE23" s="18"/>
      <c r="AF23" s="18"/>
      <c r="AG23" s="18"/>
      <c r="AH23" s="18"/>
      <c r="AI23" s="18">
        <v>70</v>
      </c>
      <c r="AJ23" s="18"/>
      <c r="AK23" s="18"/>
      <c r="AL23" s="18"/>
      <c r="AM23" s="18"/>
      <c r="AN23" s="18">
        <v>50</v>
      </c>
      <c r="AO23" s="18">
        <v>106</v>
      </c>
      <c r="AP23" s="18">
        <v>10</v>
      </c>
      <c r="AQ23" s="18">
        <v>80</v>
      </c>
      <c r="AR23" s="18">
        <v>10</v>
      </c>
      <c r="AS23" s="18">
        <v>4</v>
      </c>
      <c r="AT23" s="18">
        <v>14</v>
      </c>
      <c r="AU23" s="18"/>
      <c r="AV23" s="18"/>
      <c r="AW23" s="18"/>
      <c r="AX23" s="18"/>
      <c r="AY23" s="18"/>
      <c r="AZ23" s="18"/>
      <c r="BA23" s="18"/>
      <c r="BB23" s="18">
        <v>1</v>
      </c>
      <c r="BC23" s="18"/>
      <c r="BD23" s="18">
        <v>2</v>
      </c>
      <c r="BE23" s="18">
        <v>2</v>
      </c>
      <c r="BF23" s="18"/>
      <c r="BG23" s="18"/>
      <c r="BH23" s="18"/>
      <c r="BI23" s="18"/>
      <c r="BJ23" s="18"/>
      <c r="BK23" s="18">
        <v>5</v>
      </c>
      <c r="BL23" s="18">
        <v>52</v>
      </c>
      <c r="BM23" s="18">
        <v>16</v>
      </c>
      <c r="BN23" s="18">
        <v>1</v>
      </c>
      <c r="BO23" s="18">
        <v>2</v>
      </c>
      <c r="BP23" s="18">
        <v>2</v>
      </c>
      <c r="BQ23" s="18"/>
      <c r="BR23" s="18">
        <v>3</v>
      </c>
      <c r="BS23" s="18"/>
      <c r="BT23" s="18">
        <v>3</v>
      </c>
      <c r="BU23" s="18">
        <v>1</v>
      </c>
      <c r="BV23" s="18"/>
      <c r="BW23" s="18">
        <v>1</v>
      </c>
      <c r="BX23" s="18">
        <v>5</v>
      </c>
      <c r="BY23" s="18">
        <v>1</v>
      </c>
      <c r="BZ23" s="18"/>
      <c r="CA23" s="18"/>
      <c r="CB23" s="18"/>
      <c r="CC23" s="18"/>
      <c r="CD23" s="18">
        <v>2</v>
      </c>
      <c r="CE23" s="18">
        <v>4</v>
      </c>
      <c r="CF23" s="18">
        <v>6</v>
      </c>
      <c r="CG23" s="18">
        <v>4</v>
      </c>
      <c r="CH23" s="18">
        <v>1</v>
      </c>
      <c r="CI23" s="18">
        <v>2</v>
      </c>
      <c r="CJ23" s="18">
        <v>3</v>
      </c>
      <c r="CK23" s="18">
        <v>2</v>
      </c>
      <c r="CL23" s="19">
        <f t="shared" si="0"/>
        <v>1992</v>
      </c>
    </row>
    <row r="24" spans="1:90" ht="26.25" customHeight="1" x14ac:dyDescent="0.25">
      <c r="A24" s="13">
        <v>23</v>
      </c>
      <c r="B24" s="14" t="s">
        <v>161</v>
      </c>
      <c r="C24" s="14" t="s">
        <v>162</v>
      </c>
      <c r="D24" s="14">
        <v>926111</v>
      </c>
      <c r="E24" s="15" t="s">
        <v>163</v>
      </c>
      <c r="F24" s="13" t="s">
        <v>164</v>
      </c>
      <c r="G24" s="18">
        <v>100</v>
      </c>
      <c r="H24" s="18">
        <v>50</v>
      </c>
      <c r="I24" s="18">
        <v>100</v>
      </c>
      <c r="J24" s="18">
        <v>200</v>
      </c>
      <c r="K24" s="18">
        <v>50</v>
      </c>
      <c r="L24" s="18">
        <v>100</v>
      </c>
      <c r="M24" s="18">
        <v>200</v>
      </c>
      <c r="N24" s="18">
        <v>100</v>
      </c>
      <c r="O24" s="18">
        <v>500</v>
      </c>
      <c r="P24" s="18">
        <v>300</v>
      </c>
      <c r="Q24" s="18">
        <v>100</v>
      </c>
      <c r="R24" s="18">
        <v>50</v>
      </c>
      <c r="S24" s="21">
        <v>100</v>
      </c>
      <c r="T24" s="18">
        <v>50</v>
      </c>
      <c r="U24" s="18">
        <v>50</v>
      </c>
      <c r="V24" s="18">
        <v>198</v>
      </c>
      <c r="W24" s="18">
        <v>198</v>
      </c>
      <c r="X24" s="18">
        <v>198</v>
      </c>
      <c r="Y24" s="18">
        <v>198</v>
      </c>
      <c r="Z24" s="18">
        <v>198</v>
      </c>
      <c r="AA24" s="18">
        <v>40</v>
      </c>
      <c r="AB24" s="18">
        <v>300</v>
      </c>
      <c r="AC24" s="18">
        <v>25</v>
      </c>
      <c r="AD24" s="18">
        <v>100</v>
      </c>
      <c r="AE24" s="18">
        <v>50</v>
      </c>
      <c r="AF24" s="18">
        <v>50</v>
      </c>
      <c r="AG24" s="18">
        <v>20</v>
      </c>
      <c r="AH24" s="18">
        <v>20</v>
      </c>
      <c r="AI24" s="18">
        <v>20</v>
      </c>
      <c r="AJ24" s="18">
        <v>20</v>
      </c>
      <c r="AK24" s="18">
        <v>20</v>
      </c>
      <c r="AL24" s="18">
        <v>50</v>
      </c>
      <c r="AM24" s="18">
        <v>20</v>
      </c>
      <c r="AN24" s="18">
        <v>50</v>
      </c>
      <c r="AO24" s="18">
        <v>50</v>
      </c>
      <c r="AP24" s="18">
        <v>20</v>
      </c>
      <c r="AQ24" s="18"/>
      <c r="AR24" s="18">
        <v>108</v>
      </c>
      <c r="AS24" s="18">
        <v>22</v>
      </c>
      <c r="AT24" s="18">
        <v>40</v>
      </c>
      <c r="AU24" s="18">
        <v>36</v>
      </c>
      <c r="AV24" s="18">
        <v>18</v>
      </c>
      <c r="AW24" s="18">
        <v>43</v>
      </c>
      <c r="AX24" s="18">
        <v>40</v>
      </c>
      <c r="AY24" s="18"/>
      <c r="AZ24" s="18"/>
      <c r="BA24" s="18">
        <v>22</v>
      </c>
      <c r="BB24" s="18">
        <v>22</v>
      </c>
      <c r="BC24" s="18">
        <v>18</v>
      </c>
      <c r="BD24" s="18">
        <v>25</v>
      </c>
      <c r="BE24" s="18">
        <v>25</v>
      </c>
      <c r="BF24" s="18">
        <v>10</v>
      </c>
      <c r="BG24" s="18">
        <v>100</v>
      </c>
      <c r="BH24" s="18">
        <v>20</v>
      </c>
      <c r="BI24" s="18">
        <v>50</v>
      </c>
      <c r="BJ24" s="18">
        <v>100</v>
      </c>
      <c r="BK24" s="18"/>
      <c r="BL24" s="18"/>
      <c r="BM24" s="18"/>
      <c r="BN24" s="18">
        <v>10</v>
      </c>
      <c r="BO24" s="18">
        <v>10</v>
      </c>
      <c r="BP24" s="18">
        <v>5</v>
      </c>
      <c r="BQ24" s="18">
        <v>10</v>
      </c>
      <c r="BR24" s="18">
        <v>10</v>
      </c>
      <c r="BS24" s="18"/>
      <c r="BT24" s="18">
        <v>10</v>
      </c>
      <c r="BU24" s="18">
        <v>10</v>
      </c>
      <c r="BV24" s="18">
        <v>18</v>
      </c>
      <c r="BW24" s="18">
        <v>18</v>
      </c>
      <c r="BX24" s="18">
        <v>18</v>
      </c>
      <c r="BY24" s="18">
        <v>2</v>
      </c>
      <c r="BZ24" s="18">
        <v>2</v>
      </c>
      <c r="CA24" s="18">
        <v>50</v>
      </c>
      <c r="CB24" s="18"/>
      <c r="CC24" s="18">
        <v>20</v>
      </c>
      <c r="CD24" s="18">
        <v>40</v>
      </c>
      <c r="CE24" s="18">
        <v>144</v>
      </c>
      <c r="CF24" s="18">
        <v>144</v>
      </c>
      <c r="CG24" s="18">
        <v>22</v>
      </c>
      <c r="CH24" s="18"/>
      <c r="CI24" s="18">
        <v>144</v>
      </c>
      <c r="CJ24" s="18">
        <v>144</v>
      </c>
      <c r="CK24" s="18">
        <v>72</v>
      </c>
      <c r="CL24" s="19">
        <f t="shared" si="0"/>
        <v>5497</v>
      </c>
    </row>
    <row r="25" spans="1:90" ht="17.25" customHeight="1" x14ac:dyDescent="0.25">
      <c r="A25" s="3">
        <v>24</v>
      </c>
      <c r="B25" s="2" t="s">
        <v>165</v>
      </c>
      <c r="C25" s="2" t="s">
        <v>166</v>
      </c>
      <c r="D25" s="2">
        <v>194035</v>
      </c>
      <c r="E25" s="15" t="s">
        <v>167</v>
      </c>
      <c r="F25" s="13" t="s">
        <v>168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21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>
        <v>2</v>
      </c>
      <c r="BD25" s="15"/>
      <c r="BE25" s="18"/>
      <c r="BF25" s="18"/>
      <c r="BG25" s="18">
        <v>48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>
        <v>1</v>
      </c>
      <c r="BY25" s="15"/>
      <c r="BZ25" s="18"/>
      <c r="CA25" s="18"/>
      <c r="CB25" s="18"/>
      <c r="CC25" s="15"/>
      <c r="CD25" s="15">
        <v>3</v>
      </c>
      <c r="CE25" s="18">
        <v>6</v>
      </c>
      <c r="CF25" s="18">
        <v>30</v>
      </c>
      <c r="CG25" s="18">
        <v>30</v>
      </c>
      <c r="CH25" s="18"/>
      <c r="CI25" s="18"/>
      <c r="CJ25" s="18"/>
      <c r="CK25" s="18"/>
      <c r="CL25" s="19">
        <f t="shared" si="0"/>
        <v>120</v>
      </c>
    </row>
    <row r="26" spans="1:90" ht="17.25" customHeight="1" x14ac:dyDescent="0.25">
      <c r="A26" s="3"/>
      <c r="B26" s="2"/>
      <c r="C26" s="2"/>
      <c r="D26" s="2"/>
      <c r="E26" s="15" t="s">
        <v>138</v>
      </c>
      <c r="F26" s="13" t="s">
        <v>120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>
        <v>2</v>
      </c>
      <c r="BD26" s="15"/>
      <c r="BE26" s="18"/>
      <c r="BF26" s="18"/>
      <c r="BG26" s="18">
        <v>48</v>
      </c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5"/>
      <c r="BZ26" s="18"/>
      <c r="CA26" s="18"/>
      <c r="CB26" s="18"/>
      <c r="CC26" s="15"/>
      <c r="CD26" s="15"/>
      <c r="CE26" s="18"/>
      <c r="CF26" s="18"/>
      <c r="CG26" s="18"/>
      <c r="CH26" s="18"/>
      <c r="CI26" s="18"/>
      <c r="CJ26" s="18"/>
      <c r="CK26" s="18"/>
      <c r="CL26" s="19">
        <f t="shared" si="0"/>
        <v>50</v>
      </c>
    </row>
    <row r="27" spans="1:90" ht="17.25" customHeight="1" x14ac:dyDescent="0.25">
      <c r="A27" s="3"/>
      <c r="B27" s="2"/>
      <c r="C27" s="2"/>
      <c r="D27" s="2"/>
      <c r="E27" s="15" t="s">
        <v>123</v>
      </c>
      <c r="F27" s="13" t="s">
        <v>124</v>
      </c>
      <c r="G27" s="2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>
        <v>20</v>
      </c>
      <c r="BD27" s="15"/>
      <c r="BE27" s="18">
        <v>40</v>
      </c>
      <c r="BF27" s="18">
        <v>40</v>
      </c>
      <c r="BG27" s="18">
        <v>48</v>
      </c>
      <c r="BH27" s="18">
        <v>160</v>
      </c>
      <c r="BI27" s="18">
        <v>160</v>
      </c>
      <c r="BJ27" s="18">
        <v>100</v>
      </c>
      <c r="BK27" s="18">
        <v>40</v>
      </c>
      <c r="BL27" s="18">
        <v>100</v>
      </c>
      <c r="BM27" s="18">
        <v>100</v>
      </c>
      <c r="BN27" s="18"/>
      <c r="BO27" s="18">
        <v>10</v>
      </c>
      <c r="BP27" s="18"/>
      <c r="BQ27" s="18">
        <v>2</v>
      </c>
      <c r="BR27" s="18">
        <v>10</v>
      </c>
      <c r="BS27" s="18">
        <v>10</v>
      </c>
      <c r="BT27" s="18">
        <v>10</v>
      </c>
      <c r="BU27" s="18"/>
      <c r="BV27" s="18"/>
      <c r="BW27" s="18"/>
      <c r="BX27" s="18">
        <v>7</v>
      </c>
      <c r="BY27" s="15"/>
      <c r="BZ27" s="18"/>
      <c r="CA27" s="18"/>
      <c r="CB27" s="18"/>
      <c r="CC27" s="15"/>
      <c r="CD27" s="15">
        <v>33</v>
      </c>
      <c r="CE27" s="18">
        <v>66</v>
      </c>
      <c r="CF27" s="18">
        <v>90</v>
      </c>
      <c r="CG27" s="18">
        <v>120</v>
      </c>
      <c r="CH27" s="18">
        <v>20</v>
      </c>
      <c r="CI27" s="18">
        <v>40</v>
      </c>
      <c r="CJ27" s="18">
        <v>40</v>
      </c>
      <c r="CK27" s="18">
        <v>40</v>
      </c>
      <c r="CL27" s="19">
        <f t="shared" si="0"/>
        <v>1306</v>
      </c>
    </row>
    <row r="28" spans="1:90" ht="17.25" customHeight="1" x14ac:dyDescent="0.25">
      <c r="A28" s="3"/>
      <c r="B28" s="2"/>
      <c r="C28" s="2"/>
      <c r="D28" s="2"/>
      <c r="E28" s="15" t="s">
        <v>127</v>
      </c>
      <c r="F28" s="13" t="s">
        <v>128</v>
      </c>
      <c r="G28" s="2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>
        <v>2</v>
      </c>
      <c r="BD28" s="15"/>
      <c r="BE28" s="18"/>
      <c r="BF28" s="18"/>
      <c r="BG28" s="18">
        <v>48</v>
      </c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>
        <v>1</v>
      </c>
      <c r="BY28" s="15"/>
      <c r="BZ28" s="18"/>
      <c r="CA28" s="18"/>
      <c r="CB28" s="18"/>
      <c r="CC28" s="15"/>
      <c r="CD28" s="15">
        <v>3</v>
      </c>
      <c r="CE28" s="18">
        <v>6</v>
      </c>
      <c r="CF28" s="18">
        <v>30</v>
      </c>
      <c r="CG28" s="18">
        <v>30</v>
      </c>
      <c r="CH28" s="18"/>
      <c r="CI28" s="18"/>
      <c r="CJ28" s="18"/>
      <c r="CK28" s="18"/>
      <c r="CL28" s="19">
        <f t="shared" si="0"/>
        <v>120</v>
      </c>
    </row>
    <row r="29" spans="1:90" ht="17.25" customHeight="1" x14ac:dyDescent="0.25">
      <c r="A29" s="3"/>
      <c r="B29" s="2"/>
      <c r="C29" s="2"/>
      <c r="D29" s="2"/>
      <c r="E29" s="15" t="s">
        <v>169</v>
      </c>
      <c r="F29" s="13" t="s">
        <v>136</v>
      </c>
      <c r="G29" s="2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>
        <v>2</v>
      </c>
      <c r="BD29" s="15"/>
      <c r="BE29" s="18"/>
      <c r="BF29" s="18"/>
      <c r="BG29" s="18">
        <v>48</v>
      </c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>
        <v>1</v>
      </c>
      <c r="BY29" s="15"/>
      <c r="BZ29" s="18"/>
      <c r="CA29" s="18"/>
      <c r="CB29" s="18"/>
      <c r="CC29" s="15"/>
      <c r="CD29" s="15">
        <v>3</v>
      </c>
      <c r="CE29" s="18">
        <v>6</v>
      </c>
      <c r="CF29" s="18">
        <v>30</v>
      </c>
      <c r="CG29" s="18">
        <v>30</v>
      </c>
      <c r="CH29" s="18"/>
      <c r="CI29" s="18"/>
      <c r="CJ29" s="18"/>
      <c r="CK29" s="18"/>
      <c r="CL29" s="19">
        <f t="shared" si="0"/>
        <v>120</v>
      </c>
    </row>
    <row r="30" spans="1:90" ht="17.25" customHeight="1" x14ac:dyDescent="0.25">
      <c r="A30" s="3"/>
      <c r="B30" s="2"/>
      <c r="C30" s="2"/>
      <c r="D30" s="2"/>
      <c r="E30" s="15" t="s">
        <v>170</v>
      </c>
      <c r="F30" s="13" t="s">
        <v>171</v>
      </c>
      <c r="G30" s="2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>
        <v>4</v>
      </c>
      <c r="BD30" s="15"/>
      <c r="BE30" s="18"/>
      <c r="BF30" s="18"/>
      <c r="BG30" s="18">
        <v>48</v>
      </c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5"/>
      <c r="BZ30" s="18"/>
      <c r="CA30" s="18"/>
      <c r="CB30" s="18"/>
      <c r="CC30" s="15"/>
      <c r="CD30" s="15"/>
      <c r="CE30" s="18"/>
      <c r="CF30" s="18"/>
      <c r="CG30" s="18"/>
      <c r="CH30" s="18"/>
      <c r="CI30" s="18"/>
      <c r="CJ30" s="18"/>
      <c r="CK30" s="18"/>
      <c r="CL30" s="19">
        <f t="shared" si="0"/>
        <v>52</v>
      </c>
    </row>
    <row r="31" spans="1:90" ht="17.25" customHeight="1" x14ac:dyDescent="0.25">
      <c r="A31" s="3"/>
      <c r="B31" s="2"/>
      <c r="C31" s="2"/>
      <c r="D31" s="2"/>
      <c r="E31" s="15" t="s">
        <v>172</v>
      </c>
      <c r="F31" s="13" t="s">
        <v>171</v>
      </c>
      <c r="G31" s="2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>
        <v>2</v>
      </c>
      <c r="BD31" s="15"/>
      <c r="BE31" s="18"/>
      <c r="BF31" s="18"/>
      <c r="BG31" s="18">
        <v>48</v>
      </c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5"/>
      <c r="BZ31" s="18"/>
      <c r="CA31" s="18"/>
      <c r="CB31" s="18"/>
      <c r="CC31" s="15"/>
      <c r="CD31" s="15"/>
      <c r="CE31" s="18"/>
      <c r="CF31" s="18"/>
      <c r="CG31" s="18"/>
      <c r="CH31" s="18"/>
      <c r="CI31" s="18"/>
      <c r="CJ31" s="18"/>
      <c r="CK31" s="18"/>
      <c r="CL31" s="19">
        <f t="shared" si="0"/>
        <v>50</v>
      </c>
    </row>
    <row r="32" spans="1:90" ht="17.25" customHeight="1" x14ac:dyDescent="0.25">
      <c r="A32" s="3"/>
      <c r="B32" s="2"/>
      <c r="C32" s="2"/>
      <c r="D32" s="2"/>
      <c r="E32" s="15" t="s">
        <v>149</v>
      </c>
      <c r="F32" s="13" t="s">
        <v>150</v>
      </c>
      <c r="G32" s="2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>
        <v>2</v>
      </c>
      <c r="BD32" s="15"/>
      <c r="BE32" s="18"/>
      <c r="BF32" s="18"/>
      <c r="BG32" s="18">
        <v>48</v>
      </c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>
        <v>1</v>
      </c>
      <c r="BY32" s="15"/>
      <c r="BZ32" s="18"/>
      <c r="CA32" s="18"/>
      <c r="CB32" s="18"/>
      <c r="CC32" s="15"/>
      <c r="CD32" s="15">
        <v>3</v>
      </c>
      <c r="CE32" s="18">
        <v>6</v>
      </c>
      <c r="CF32" s="18">
        <v>30</v>
      </c>
      <c r="CG32" s="18">
        <v>30</v>
      </c>
      <c r="CH32" s="18"/>
      <c r="CI32" s="18"/>
      <c r="CJ32" s="18"/>
      <c r="CK32" s="18"/>
      <c r="CL32" s="19">
        <f t="shared" si="0"/>
        <v>120</v>
      </c>
    </row>
    <row r="33" spans="1:90" ht="17.25" customHeight="1" x14ac:dyDescent="0.25">
      <c r="A33" s="3"/>
      <c r="B33" s="2"/>
      <c r="C33" s="2"/>
      <c r="D33" s="2"/>
      <c r="E33" s="15" t="s">
        <v>173</v>
      </c>
      <c r="F33" s="13" t="s">
        <v>168</v>
      </c>
      <c r="G33" s="2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>
        <v>2</v>
      </c>
      <c r="BD33" s="15"/>
      <c r="BE33" s="18"/>
      <c r="BF33" s="18"/>
      <c r="BG33" s="18">
        <v>48</v>
      </c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5"/>
      <c r="BZ33" s="18"/>
      <c r="CA33" s="18"/>
      <c r="CB33" s="18"/>
      <c r="CC33" s="15"/>
      <c r="CD33" s="15"/>
      <c r="CE33" s="18"/>
      <c r="CF33" s="18"/>
      <c r="CG33" s="18"/>
      <c r="CH33" s="18"/>
      <c r="CI33" s="18"/>
      <c r="CJ33" s="18"/>
      <c r="CK33" s="18"/>
      <c r="CL33" s="19">
        <f t="shared" si="0"/>
        <v>50</v>
      </c>
    </row>
    <row r="34" spans="1:90" ht="17.25" customHeight="1" x14ac:dyDescent="0.25">
      <c r="A34" s="3"/>
      <c r="B34" s="2"/>
      <c r="C34" s="2"/>
      <c r="D34" s="2"/>
      <c r="E34" s="15" t="s">
        <v>174</v>
      </c>
      <c r="F34" s="13" t="s">
        <v>171</v>
      </c>
      <c r="G34" s="2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>
        <v>2</v>
      </c>
      <c r="BD34" s="15"/>
      <c r="BE34" s="18"/>
      <c r="BF34" s="18"/>
      <c r="BG34" s="18">
        <v>48</v>
      </c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5"/>
      <c r="BZ34" s="18"/>
      <c r="CA34" s="18"/>
      <c r="CB34" s="18"/>
      <c r="CC34" s="15"/>
      <c r="CD34" s="15"/>
      <c r="CE34" s="22"/>
      <c r="CF34" s="18"/>
      <c r="CG34" s="23"/>
      <c r="CH34" s="18"/>
      <c r="CI34" s="18"/>
      <c r="CJ34" s="18"/>
      <c r="CK34" s="18"/>
      <c r="CL34" s="19">
        <f t="shared" si="0"/>
        <v>50</v>
      </c>
    </row>
    <row r="35" spans="1:90" ht="17.25" customHeight="1" x14ac:dyDescent="0.25">
      <c r="A35" s="3"/>
      <c r="B35" s="2"/>
      <c r="C35" s="2"/>
      <c r="D35" s="2"/>
      <c r="E35" s="15" t="s">
        <v>175</v>
      </c>
      <c r="F35" s="13" t="s">
        <v>176</v>
      </c>
      <c r="G35" s="2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>
        <v>2</v>
      </c>
      <c r="BD35" s="15"/>
      <c r="BE35" s="18"/>
      <c r="BF35" s="18"/>
      <c r="BG35" s="18">
        <v>48</v>
      </c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5"/>
      <c r="BZ35" s="18"/>
      <c r="CA35" s="18"/>
      <c r="CB35" s="18"/>
      <c r="CC35" s="15"/>
      <c r="CD35" s="15"/>
      <c r="CE35" s="22"/>
      <c r="CF35" s="18"/>
      <c r="CG35" s="23"/>
      <c r="CH35" s="18"/>
      <c r="CI35" s="18"/>
      <c r="CJ35" s="18"/>
      <c r="CK35" s="18"/>
      <c r="CL35" s="19">
        <f t="shared" si="0"/>
        <v>50</v>
      </c>
    </row>
    <row r="36" spans="1:90" ht="17.25" customHeight="1" x14ac:dyDescent="0.25">
      <c r="A36" s="3"/>
      <c r="B36" s="2"/>
      <c r="C36" s="2"/>
      <c r="D36" s="2"/>
      <c r="E36" s="15" t="s">
        <v>177</v>
      </c>
      <c r="F36" s="13" t="s">
        <v>136</v>
      </c>
      <c r="G36" s="2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>
        <v>2</v>
      </c>
      <c r="BD36" s="15"/>
      <c r="BE36" s="18"/>
      <c r="BF36" s="18"/>
      <c r="BG36" s="18">
        <v>100</v>
      </c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5"/>
      <c r="BZ36" s="18"/>
      <c r="CA36" s="18"/>
      <c r="CB36" s="18"/>
      <c r="CC36" s="15"/>
      <c r="CD36" s="15"/>
      <c r="CE36" s="22"/>
      <c r="CF36" s="18"/>
      <c r="CG36" s="23"/>
      <c r="CH36" s="18"/>
      <c r="CI36" s="18"/>
      <c r="CJ36" s="18"/>
      <c r="CK36" s="18"/>
      <c r="CL36" s="19">
        <f t="shared" si="0"/>
        <v>102</v>
      </c>
    </row>
    <row r="37" spans="1:90" ht="17.25" customHeight="1" x14ac:dyDescent="0.25">
      <c r="A37" s="3"/>
      <c r="B37" s="2"/>
      <c r="C37" s="2"/>
      <c r="D37" s="2"/>
      <c r="E37" s="15" t="s">
        <v>178</v>
      </c>
      <c r="F37" s="13" t="s">
        <v>179</v>
      </c>
      <c r="G37" s="2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>
        <v>1</v>
      </c>
      <c r="BY37" s="18"/>
      <c r="BZ37" s="18"/>
      <c r="CA37" s="18"/>
      <c r="CB37" s="18"/>
      <c r="CC37" s="15"/>
      <c r="CD37" s="15">
        <v>3</v>
      </c>
      <c r="CE37" s="18">
        <v>6</v>
      </c>
      <c r="CF37" s="18">
        <v>30</v>
      </c>
      <c r="CG37" s="18">
        <v>30</v>
      </c>
      <c r="CH37" s="18"/>
      <c r="CI37" s="18"/>
      <c r="CJ37" s="18"/>
      <c r="CK37" s="18"/>
      <c r="CL37" s="19">
        <f t="shared" si="0"/>
        <v>70</v>
      </c>
    </row>
    <row r="38" spans="1:90" ht="17.25" customHeight="1" x14ac:dyDescent="0.25">
      <c r="A38" s="3"/>
      <c r="B38" s="2"/>
      <c r="C38" s="2"/>
      <c r="D38" s="2"/>
      <c r="E38" s="15" t="s">
        <v>180</v>
      </c>
      <c r="F38" s="13" t="s">
        <v>168</v>
      </c>
      <c r="G38" s="2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>
        <v>1</v>
      </c>
      <c r="BY38" s="18"/>
      <c r="BZ38" s="18"/>
      <c r="CA38" s="18"/>
      <c r="CB38" s="18"/>
      <c r="CC38" s="15"/>
      <c r="CD38" s="15">
        <v>3</v>
      </c>
      <c r="CE38" s="18">
        <v>6</v>
      </c>
      <c r="CF38" s="18">
        <v>30</v>
      </c>
      <c r="CG38" s="18">
        <v>30</v>
      </c>
      <c r="CH38" s="18"/>
      <c r="CI38" s="18"/>
      <c r="CJ38" s="18"/>
      <c r="CK38" s="18"/>
      <c r="CL38" s="19">
        <f t="shared" si="0"/>
        <v>70</v>
      </c>
    </row>
    <row r="39" spans="1:90" ht="17.25" customHeight="1" x14ac:dyDescent="0.25">
      <c r="A39" s="3"/>
      <c r="B39" s="2"/>
      <c r="C39" s="2"/>
      <c r="D39" s="2"/>
      <c r="E39" s="15" t="s">
        <v>181</v>
      </c>
      <c r="F39" s="13" t="s">
        <v>176</v>
      </c>
      <c r="G39" s="2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>
        <v>1</v>
      </c>
      <c r="BY39" s="18"/>
      <c r="BZ39" s="18"/>
      <c r="CA39" s="18"/>
      <c r="CB39" s="18"/>
      <c r="CC39" s="15"/>
      <c r="CD39" s="15">
        <v>3</v>
      </c>
      <c r="CE39" s="18">
        <v>6</v>
      </c>
      <c r="CF39" s="18">
        <v>30</v>
      </c>
      <c r="CG39" s="18">
        <v>30</v>
      </c>
      <c r="CH39" s="18"/>
      <c r="CI39" s="18"/>
      <c r="CJ39" s="18"/>
      <c r="CK39" s="18"/>
      <c r="CL39" s="19">
        <f t="shared" si="0"/>
        <v>70</v>
      </c>
    </row>
    <row r="40" spans="1:90" ht="17.25" customHeight="1" x14ac:dyDescent="0.25">
      <c r="A40" s="3"/>
      <c r="B40" s="2"/>
      <c r="C40" s="2"/>
      <c r="D40" s="2"/>
      <c r="E40" s="15" t="s">
        <v>182</v>
      </c>
      <c r="F40" s="13" t="s">
        <v>168</v>
      </c>
      <c r="G40" s="2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>
        <v>1</v>
      </c>
      <c r="BY40" s="18"/>
      <c r="BZ40" s="18"/>
      <c r="CA40" s="18"/>
      <c r="CB40" s="18"/>
      <c r="CC40" s="15"/>
      <c r="CD40" s="15">
        <v>3</v>
      </c>
      <c r="CE40" s="18">
        <v>6</v>
      </c>
      <c r="CF40" s="18">
        <v>30</v>
      </c>
      <c r="CG40" s="18">
        <v>30</v>
      </c>
      <c r="CH40" s="18"/>
      <c r="CI40" s="18"/>
      <c r="CJ40" s="18"/>
      <c r="CK40" s="18"/>
      <c r="CL40" s="19">
        <f t="shared" si="0"/>
        <v>70</v>
      </c>
    </row>
    <row r="41" spans="1:90" ht="17.25" customHeight="1" x14ac:dyDescent="0.25">
      <c r="A41" s="3"/>
      <c r="B41" s="2"/>
      <c r="C41" s="2"/>
      <c r="D41" s="2"/>
      <c r="E41" s="15" t="s">
        <v>183</v>
      </c>
      <c r="F41" s="13" t="s">
        <v>168</v>
      </c>
      <c r="G41" s="2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>
        <v>1</v>
      </c>
      <c r="BY41" s="18"/>
      <c r="BZ41" s="18"/>
      <c r="CA41" s="18"/>
      <c r="CB41" s="18"/>
      <c r="CC41" s="15"/>
      <c r="CD41" s="15">
        <v>3</v>
      </c>
      <c r="CE41" s="18">
        <v>6</v>
      </c>
      <c r="CF41" s="18">
        <v>30</v>
      </c>
      <c r="CG41" s="18">
        <v>30</v>
      </c>
      <c r="CH41" s="18"/>
      <c r="CI41" s="18"/>
      <c r="CJ41" s="18"/>
      <c r="CK41" s="18"/>
      <c r="CL41" s="19">
        <f t="shared" si="0"/>
        <v>70</v>
      </c>
    </row>
    <row r="42" spans="1:90" ht="17.25" customHeight="1" x14ac:dyDescent="0.25">
      <c r="A42" s="3"/>
      <c r="B42" s="2"/>
      <c r="C42" s="2"/>
      <c r="D42" s="2"/>
      <c r="E42" s="15" t="s">
        <v>184</v>
      </c>
      <c r="F42" s="13" t="s">
        <v>185</v>
      </c>
      <c r="G42" s="2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>
        <v>1</v>
      </c>
      <c r="BY42" s="18"/>
      <c r="BZ42" s="18"/>
      <c r="CA42" s="18"/>
      <c r="CB42" s="18"/>
      <c r="CC42" s="15"/>
      <c r="CD42" s="15">
        <v>3</v>
      </c>
      <c r="CE42" s="18">
        <v>6</v>
      </c>
      <c r="CF42" s="18">
        <v>30</v>
      </c>
      <c r="CG42" s="18">
        <v>30</v>
      </c>
      <c r="CH42" s="18"/>
      <c r="CI42" s="18"/>
      <c r="CJ42" s="18"/>
      <c r="CK42" s="18"/>
      <c r="CL42" s="19">
        <f t="shared" si="0"/>
        <v>70</v>
      </c>
    </row>
    <row r="43" spans="1:90" x14ac:dyDescent="0.25">
      <c r="A43" s="3"/>
      <c r="B43" s="2"/>
      <c r="C43" s="2"/>
      <c r="D43" s="2"/>
      <c r="E43" s="15" t="s">
        <v>186</v>
      </c>
      <c r="F43" s="13" t="s">
        <v>158</v>
      </c>
      <c r="G43" s="2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>
        <v>1</v>
      </c>
      <c r="BY43" s="18"/>
      <c r="BZ43" s="18"/>
      <c r="CA43" s="18"/>
      <c r="CB43" s="18"/>
      <c r="CC43" s="15"/>
      <c r="CD43" s="15">
        <v>3</v>
      </c>
      <c r="CE43" s="18">
        <v>6</v>
      </c>
      <c r="CF43" s="18">
        <v>30</v>
      </c>
      <c r="CG43" s="18">
        <v>30</v>
      </c>
      <c r="CH43" s="18"/>
      <c r="CI43" s="18"/>
      <c r="CJ43" s="18"/>
      <c r="CK43" s="18"/>
      <c r="CL43" s="19">
        <f t="shared" si="0"/>
        <v>70</v>
      </c>
    </row>
    <row r="44" spans="1:90" x14ac:dyDescent="0.25">
      <c r="A44" s="1"/>
      <c r="B44" s="1"/>
      <c r="C44" s="1"/>
      <c r="D44" s="1"/>
      <c r="E44" s="29" t="s">
        <v>187</v>
      </c>
      <c r="F44" s="29"/>
      <c r="G44" s="29">
        <f t="shared" ref="G44:AL44" si="1">SUM(G2:G43)</f>
        <v>1568</v>
      </c>
      <c r="H44" s="29">
        <f t="shared" si="1"/>
        <v>1170</v>
      </c>
      <c r="I44" s="29">
        <f t="shared" si="1"/>
        <v>1392</v>
      </c>
      <c r="J44" s="29">
        <f t="shared" si="1"/>
        <v>1229</v>
      </c>
      <c r="K44" s="29">
        <f t="shared" si="1"/>
        <v>343</v>
      </c>
      <c r="L44" s="29">
        <f t="shared" si="1"/>
        <v>1253</v>
      </c>
      <c r="M44" s="29">
        <f t="shared" si="1"/>
        <v>2114</v>
      </c>
      <c r="N44" s="29">
        <f t="shared" si="1"/>
        <v>881</v>
      </c>
      <c r="O44" s="29">
        <f t="shared" si="1"/>
        <v>3217</v>
      </c>
      <c r="P44" s="29">
        <f t="shared" si="1"/>
        <v>3197</v>
      </c>
      <c r="Q44" s="29">
        <f t="shared" si="1"/>
        <v>2053</v>
      </c>
      <c r="R44" s="29">
        <f t="shared" si="1"/>
        <v>560</v>
      </c>
      <c r="S44" s="29">
        <f t="shared" si="1"/>
        <v>957</v>
      </c>
      <c r="T44" s="29">
        <f t="shared" si="1"/>
        <v>2256</v>
      </c>
      <c r="U44" s="29">
        <f t="shared" si="1"/>
        <v>813</v>
      </c>
      <c r="V44" s="29">
        <f t="shared" si="1"/>
        <v>2205</v>
      </c>
      <c r="W44" s="29">
        <f t="shared" si="1"/>
        <v>1240</v>
      </c>
      <c r="X44" s="29">
        <f t="shared" si="1"/>
        <v>3797</v>
      </c>
      <c r="Y44" s="29">
        <f t="shared" si="1"/>
        <v>2026</v>
      </c>
      <c r="Z44" s="29">
        <f t="shared" si="1"/>
        <v>1599</v>
      </c>
      <c r="AA44" s="29">
        <f t="shared" si="1"/>
        <v>1534</v>
      </c>
      <c r="AB44" s="29">
        <f t="shared" si="1"/>
        <v>2630</v>
      </c>
      <c r="AC44" s="29">
        <f t="shared" si="1"/>
        <v>2125</v>
      </c>
      <c r="AD44" s="29">
        <f t="shared" si="1"/>
        <v>6686</v>
      </c>
      <c r="AE44" s="29">
        <f t="shared" si="1"/>
        <v>714</v>
      </c>
      <c r="AF44" s="29">
        <f t="shared" si="1"/>
        <v>595</v>
      </c>
      <c r="AG44" s="29">
        <f t="shared" si="1"/>
        <v>498</v>
      </c>
      <c r="AH44" s="29">
        <f t="shared" si="1"/>
        <v>422</v>
      </c>
      <c r="AI44" s="29">
        <f t="shared" si="1"/>
        <v>726</v>
      </c>
      <c r="AJ44" s="29">
        <f t="shared" si="1"/>
        <v>590</v>
      </c>
      <c r="AK44" s="29">
        <f t="shared" si="1"/>
        <v>485</v>
      </c>
      <c r="AL44" s="29">
        <f t="shared" si="1"/>
        <v>591</v>
      </c>
      <c r="AM44" s="29">
        <f t="shared" ref="AM44:BR44" si="2">SUM(AM2:AM43)</f>
        <v>458</v>
      </c>
      <c r="AN44" s="29">
        <f t="shared" si="2"/>
        <v>556</v>
      </c>
      <c r="AO44" s="29">
        <f t="shared" si="2"/>
        <v>1404</v>
      </c>
      <c r="AP44" s="29">
        <f t="shared" si="2"/>
        <v>336</v>
      </c>
      <c r="AQ44" s="29">
        <f t="shared" si="2"/>
        <v>318</v>
      </c>
      <c r="AR44" s="29">
        <f t="shared" si="2"/>
        <v>979</v>
      </c>
      <c r="AS44" s="29">
        <f t="shared" si="2"/>
        <v>243</v>
      </c>
      <c r="AT44" s="29">
        <f t="shared" si="2"/>
        <v>453</v>
      </c>
      <c r="AU44" s="29">
        <f t="shared" si="2"/>
        <v>642</v>
      </c>
      <c r="AV44" s="29">
        <f t="shared" si="2"/>
        <v>199</v>
      </c>
      <c r="AW44" s="29">
        <f t="shared" si="2"/>
        <v>400</v>
      </c>
      <c r="AX44" s="29">
        <f t="shared" si="2"/>
        <v>245</v>
      </c>
      <c r="AY44" s="29">
        <f t="shared" si="2"/>
        <v>153</v>
      </c>
      <c r="AZ44" s="29">
        <f t="shared" si="2"/>
        <v>199</v>
      </c>
      <c r="BA44" s="29">
        <f t="shared" si="2"/>
        <v>412</v>
      </c>
      <c r="BB44" s="29">
        <f t="shared" si="2"/>
        <v>172</v>
      </c>
      <c r="BC44" s="29">
        <f t="shared" si="2"/>
        <v>570</v>
      </c>
      <c r="BD44" s="29">
        <f t="shared" si="2"/>
        <v>599</v>
      </c>
      <c r="BE44" s="29">
        <f t="shared" si="2"/>
        <v>778</v>
      </c>
      <c r="BF44" s="29">
        <f t="shared" si="2"/>
        <v>444</v>
      </c>
      <c r="BG44" s="29">
        <f t="shared" si="2"/>
        <v>3482</v>
      </c>
      <c r="BH44" s="29">
        <f t="shared" si="2"/>
        <v>1561</v>
      </c>
      <c r="BI44" s="29">
        <f t="shared" si="2"/>
        <v>1102</v>
      </c>
      <c r="BJ44" s="29">
        <f t="shared" si="2"/>
        <v>4878</v>
      </c>
      <c r="BK44" s="29">
        <f t="shared" si="2"/>
        <v>558</v>
      </c>
      <c r="BL44" s="29">
        <f t="shared" si="2"/>
        <v>1267</v>
      </c>
      <c r="BM44" s="29">
        <f t="shared" si="2"/>
        <v>585</v>
      </c>
      <c r="BN44" s="29">
        <f t="shared" si="2"/>
        <v>157</v>
      </c>
      <c r="BO44" s="29">
        <f t="shared" si="2"/>
        <v>194</v>
      </c>
      <c r="BP44" s="29">
        <f t="shared" si="2"/>
        <v>84</v>
      </c>
      <c r="BQ44" s="29">
        <f t="shared" si="2"/>
        <v>290</v>
      </c>
      <c r="BR44" s="29">
        <f t="shared" si="2"/>
        <v>422</v>
      </c>
      <c r="BS44" s="29">
        <f t="shared" ref="BS44:CX44" si="3">SUM(BS2:BS43)</f>
        <v>459</v>
      </c>
      <c r="BT44" s="29">
        <f t="shared" si="3"/>
        <v>351</v>
      </c>
      <c r="BU44" s="29">
        <f t="shared" si="3"/>
        <v>301</v>
      </c>
      <c r="BV44" s="29">
        <f t="shared" si="3"/>
        <v>144</v>
      </c>
      <c r="BW44" s="29">
        <f t="shared" si="3"/>
        <v>94</v>
      </c>
      <c r="BX44" s="29">
        <f t="shared" si="3"/>
        <v>166</v>
      </c>
      <c r="BY44" s="29">
        <f t="shared" si="3"/>
        <v>59</v>
      </c>
      <c r="BZ44" s="29">
        <f t="shared" si="3"/>
        <v>47</v>
      </c>
      <c r="CA44" s="29">
        <f t="shared" si="3"/>
        <v>1523</v>
      </c>
      <c r="CB44" s="29">
        <f t="shared" si="3"/>
        <v>926</v>
      </c>
      <c r="CC44" s="29">
        <f t="shared" si="3"/>
        <v>1515</v>
      </c>
      <c r="CD44" s="29">
        <f t="shared" si="3"/>
        <v>775</v>
      </c>
      <c r="CE44" s="29">
        <f t="shared" si="3"/>
        <v>1760</v>
      </c>
      <c r="CF44" s="29">
        <f t="shared" si="3"/>
        <v>6515</v>
      </c>
      <c r="CG44" s="29">
        <f t="shared" si="3"/>
        <v>2480</v>
      </c>
      <c r="CH44" s="29">
        <f t="shared" si="3"/>
        <v>498</v>
      </c>
      <c r="CI44" s="29">
        <f t="shared" si="3"/>
        <v>1080</v>
      </c>
      <c r="CJ44" s="29">
        <f t="shared" si="3"/>
        <v>3585</v>
      </c>
      <c r="CK44" s="29">
        <f t="shared" si="3"/>
        <v>1203</v>
      </c>
      <c r="CL44" s="29">
        <f t="shared" si="3"/>
        <v>99087</v>
      </c>
    </row>
  </sheetData>
  <autoFilter ref="A1:CK3" xr:uid="{00000000-0009-0000-0000-000000000000}"/>
  <mergeCells count="5">
    <mergeCell ref="A25:A43"/>
    <mergeCell ref="B25:B43"/>
    <mergeCell ref="C25:C43"/>
    <mergeCell ref="D25:D43"/>
    <mergeCell ref="A44:D44"/>
  </mergeCells>
  <printOptions horizontalCentered="1" verticalCentered="1"/>
  <pageMargins left="0.51180555555555596" right="0.51180555555555596" top="0.78749999999999998" bottom="0.78749999999999998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zoomScaleNormal="100" workbookViewId="0">
      <selection activeCell="I25" activeCellId="1" sqref="E44:CL44 I25"/>
    </sheetView>
  </sheetViews>
  <sheetFormatPr defaultColWidth="8.5703125" defaultRowHeight="15" x14ac:dyDescent="0.25"/>
  <cols>
    <col min="1" max="1" width="10.5703125" style="30" customWidth="1"/>
    <col min="2" max="8" width="11.42578125" style="30" customWidth="1"/>
    <col min="9" max="9" width="9.140625" style="31" customWidth="1"/>
    <col min="10" max="16384" width="8.5703125" style="32"/>
  </cols>
  <sheetData>
    <row r="1" spans="1:9" x14ac:dyDescent="0.25">
      <c r="A1" s="33" t="s">
        <v>188</v>
      </c>
      <c r="B1" s="33" t="s">
        <v>6</v>
      </c>
      <c r="C1" s="33" t="s">
        <v>7</v>
      </c>
      <c r="D1" s="33" t="s">
        <v>8</v>
      </c>
      <c r="E1" s="33" t="s">
        <v>9</v>
      </c>
      <c r="F1" s="33" t="s">
        <v>10</v>
      </c>
      <c r="G1" s="33" t="s">
        <v>11</v>
      </c>
      <c r="H1" s="33" t="s">
        <v>12</v>
      </c>
      <c r="I1" s="34" t="s">
        <v>189</v>
      </c>
    </row>
    <row r="2" spans="1:9" x14ac:dyDescent="0.25">
      <c r="A2" s="35" t="s">
        <v>171</v>
      </c>
      <c r="B2" s="35">
        <f>SUMIF('IRP-Numeração antiga'!$F$2:$F$3, "=AM",'IRP-Numeração antiga'!G$2:G$3)</f>
        <v>0</v>
      </c>
      <c r="C2" s="35" t="e">
        <f>SUMIF('IRP-Numeração antiga'!$F$2:$F$3, "=AM",'IRP-Numeração antiga'!#REF!)</f>
        <v>#REF!</v>
      </c>
      <c r="D2" s="35" t="e">
        <f>SUMIF('IRP-Numeração antiga'!$F$2:$F$3, "=AM",'IRP-Numeração antiga'!#REF!)</f>
        <v>#REF!</v>
      </c>
      <c r="E2" s="35" t="e">
        <f>SUMIF('IRP-Numeração antiga'!$F$2:$F$3, "=AM",'IRP-Numeração antiga'!#REF!)</f>
        <v>#REF!</v>
      </c>
      <c r="F2" s="35" t="e">
        <f>SUMIF('IRP-Numeração antiga'!$F$2:$F$3, "=AM",'IRP-Numeração antiga'!#REF!)</f>
        <v>#REF!</v>
      </c>
      <c r="G2" s="35" t="e">
        <f>SUMIF('IRP-Numeração antiga'!$F$2:$F$3, "=AM",'IRP-Numeração antiga'!#REF!)</f>
        <v>#REF!</v>
      </c>
      <c r="H2" s="35" t="e">
        <f>SUMIF('IRP-Numeração antiga'!$F$2:$F$3, "=AM",'IRP-Numeração antiga'!#REF!)</f>
        <v>#REF!</v>
      </c>
      <c r="I2" s="36" t="e">
        <f t="shared" ref="I2:I12" si="0">SUM(B2:H2)</f>
        <v>#REF!</v>
      </c>
    </row>
    <row r="3" spans="1:9" x14ac:dyDescent="0.25">
      <c r="A3" s="35" t="s">
        <v>158</v>
      </c>
      <c r="B3" s="35">
        <f>SUMIF('IRP-Numeração antiga'!$F$2:$F$3, "=BA",'IRP-Numeração antiga'!G$2:G$3)</f>
        <v>0</v>
      </c>
      <c r="C3" s="35" t="e">
        <f>SUMIF('IRP-Numeração antiga'!$F$2:$F$3, "=BA",'IRP-Numeração antiga'!#REF!)</f>
        <v>#REF!</v>
      </c>
      <c r="D3" s="35" t="e">
        <f>SUMIF('IRP-Numeração antiga'!$F$2:$F$3, "=BA",'IRP-Numeração antiga'!#REF!)</f>
        <v>#REF!</v>
      </c>
      <c r="E3" s="35" t="e">
        <f>SUMIF('IRP-Numeração antiga'!$F$2:$F$3, "=BA",'IRP-Numeração antiga'!#REF!)</f>
        <v>#REF!</v>
      </c>
      <c r="F3" s="35" t="e">
        <f>SUMIF('IRP-Numeração antiga'!$F$2:$F$3, "=BA",'IRP-Numeração antiga'!#REF!)</f>
        <v>#REF!</v>
      </c>
      <c r="G3" s="35" t="e">
        <f>SUMIF('IRP-Numeração antiga'!$F$2:$F$3, "=BA",'IRP-Numeração antiga'!#REF!)</f>
        <v>#REF!</v>
      </c>
      <c r="H3" s="35" t="e">
        <f>SUMIF('IRP-Numeração antiga'!$F$2:$F$3, "=BA",'IRP-Numeração antiga'!#REF!)</f>
        <v>#REF!</v>
      </c>
      <c r="I3" s="36" t="e">
        <f t="shared" si="0"/>
        <v>#REF!</v>
      </c>
    </row>
    <row r="4" spans="1:9" x14ac:dyDescent="0.25">
      <c r="A4" s="35" t="s">
        <v>113</v>
      </c>
      <c r="B4" s="35">
        <f>SUMIF('IRP-Numeração antiga'!$F$2:$F$3, "=GO",'IRP-Numeração antiga'!G$2:G$3)</f>
        <v>0</v>
      </c>
      <c r="C4" s="35" t="e">
        <f>SUMIF('IRP-Numeração antiga'!$F$2:$F$3, "=GO",'IRP-Numeração antiga'!#REF!)</f>
        <v>#REF!</v>
      </c>
      <c r="D4" s="35" t="e">
        <f>SUMIF('IRP-Numeração antiga'!$F$2:$F$3, "=GO",'IRP-Numeração antiga'!#REF!)</f>
        <v>#REF!</v>
      </c>
      <c r="E4" s="35" t="e">
        <f>SUMIF('IRP-Numeração antiga'!$F$2:$F$3, "=GO",'IRP-Numeração antiga'!#REF!)</f>
        <v>#REF!</v>
      </c>
      <c r="F4" s="35" t="e">
        <f>SUMIF('IRP-Numeração antiga'!$F$2:$F$3, "=GO",'IRP-Numeração antiga'!#REF!)</f>
        <v>#REF!</v>
      </c>
      <c r="G4" s="35" t="e">
        <f>SUMIF('IRP-Numeração antiga'!$F$2:$F$3, "=GO",'IRP-Numeração antiga'!#REF!)</f>
        <v>#REF!</v>
      </c>
      <c r="H4" s="35" t="e">
        <f>SUMIF('IRP-Numeração antiga'!$F$2:$F$3, "=GO",'IRP-Numeração antiga'!#REF!)</f>
        <v>#REF!</v>
      </c>
      <c r="I4" s="36" t="e">
        <f t="shared" si="0"/>
        <v>#REF!</v>
      </c>
    </row>
    <row r="5" spans="1:9" x14ac:dyDescent="0.25">
      <c r="A5" s="35" t="s">
        <v>124</v>
      </c>
      <c r="B5" s="35">
        <f>SUMIF('IRP-Numeração antiga'!$F$2:$F$3, "=DF",'IRP-Numeração antiga'!G$2:G$3)</f>
        <v>0</v>
      </c>
      <c r="C5" s="35" t="e">
        <f>SUMIF('IRP-Numeração antiga'!$F$2:$F$3, "=DF",'IRP-Numeração antiga'!#REF!)</f>
        <v>#REF!</v>
      </c>
      <c r="D5" s="35" t="e">
        <f>SUMIF('IRP-Numeração antiga'!$F$2:$F$3, "=DF",'IRP-Numeração antiga'!#REF!)</f>
        <v>#REF!</v>
      </c>
      <c r="E5" s="35" t="e">
        <f>SUMIF('IRP-Numeração antiga'!$F$2:$F$3, "=DF",'IRP-Numeração antiga'!#REF!)</f>
        <v>#REF!</v>
      </c>
      <c r="F5" s="35" t="e">
        <f>SUMIF('IRP-Numeração antiga'!$F$2:$F$3, "=DF",'IRP-Numeração antiga'!#REF!)</f>
        <v>#REF!</v>
      </c>
      <c r="G5" s="35" t="e">
        <f>SUMIF('IRP-Numeração antiga'!$F$2:$F$3, "=DF",'IRP-Numeração antiga'!#REF!)</f>
        <v>#REF!</v>
      </c>
      <c r="H5" s="35" t="e">
        <f>SUMIF('IRP-Numeração antiga'!$F$2:$F$3, "=DF",'IRP-Numeração antiga'!#REF!)</f>
        <v>#REF!</v>
      </c>
      <c r="I5" s="36" t="e">
        <f t="shared" si="0"/>
        <v>#REF!</v>
      </c>
    </row>
    <row r="6" spans="1:9" x14ac:dyDescent="0.25">
      <c r="A6" s="35" t="s">
        <v>105</v>
      </c>
      <c r="B6" s="35">
        <f>SUMIF('IRP-Numeração antiga'!$F$2:$F$3, "=ES",'IRP-Numeração antiga'!G$2:G$3)</f>
        <v>0</v>
      </c>
      <c r="C6" s="35" t="e">
        <f>SUMIF('IRP-Numeração antiga'!$F$2:$F$3, "=ES",'IRP-Numeração antiga'!#REF!)</f>
        <v>#REF!</v>
      </c>
      <c r="D6" s="35" t="e">
        <f>SUMIF('IRP-Numeração antiga'!$F$2:$F$3, "=ES",'IRP-Numeração antiga'!#REF!)</f>
        <v>#REF!</v>
      </c>
      <c r="E6" s="35" t="e">
        <f>SUMIF('IRP-Numeração antiga'!$F$2:$F$3, "=ES",'IRP-Numeração antiga'!#REF!)</f>
        <v>#REF!</v>
      </c>
      <c r="F6" s="35" t="e">
        <f>SUMIF('IRP-Numeração antiga'!$F$2:$F$3, "=ES",'IRP-Numeração antiga'!#REF!)</f>
        <v>#REF!</v>
      </c>
      <c r="G6" s="35" t="e">
        <f>SUMIF('IRP-Numeração antiga'!$F$2:$F$3, "=ES",'IRP-Numeração antiga'!#REF!)</f>
        <v>#REF!</v>
      </c>
      <c r="H6" s="35" t="e">
        <f>SUMIF('IRP-Numeração antiga'!$F$2:$F$3, "=ES",'IRP-Numeração antiga'!#REF!)</f>
        <v>#REF!</v>
      </c>
      <c r="I6" s="36" t="e">
        <f t="shared" si="0"/>
        <v>#REF!</v>
      </c>
    </row>
    <row r="7" spans="1:9" x14ac:dyDescent="0.25">
      <c r="A7" s="35" t="s">
        <v>176</v>
      </c>
      <c r="B7" s="35">
        <f>SUMIF('IRP-Numeração antiga'!$F$2:$F$3, "=MA",'IRP-Numeração antiga'!G$2:G$3)</f>
        <v>0</v>
      </c>
      <c r="C7" s="35" t="e">
        <f>SUMIF('IRP-Numeração antiga'!$F$2:$F$3, "=MA",'IRP-Numeração antiga'!#REF!)</f>
        <v>#REF!</v>
      </c>
      <c r="D7" s="35" t="e">
        <f>SUMIF('IRP-Numeração antiga'!$F$2:$F$3, "=MA",'IRP-Numeração antiga'!#REF!)</f>
        <v>#REF!</v>
      </c>
      <c r="E7" s="35" t="e">
        <f>SUMIF('IRP-Numeração antiga'!$F$2:$F$3, "=MA",'IRP-Numeração antiga'!#REF!)</f>
        <v>#REF!</v>
      </c>
      <c r="F7" s="35" t="e">
        <f>SUMIF('IRP-Numeração antiga'!$F$2:$F$3, "=MA",'IRP-Numeração antiga'!#REF!)</f>
        <v>#REF!</v>
      </c>
      <c r="G7" s="35" t="e">
        <f>SUMIF('IRP-Numeração antiga'!$F$2:$F$3, "=MA",'IRP-Numeração antiga'!#REF!)</f>
        <v>#REF!</v>
      </c>
      <c r="H7" s="35" t="e">
        <f>SUMIF('IRP-Numeração antiga'!$F$2:$F$3, "=MA",'IRP-Numeração antiga'!#REF!)</f>
        <v>#REF!</v>
      </c>
      <c r="I7" s="36" t="e">
        <f t="shared" si="0"/>
        <v>#REF!</v>
      </c>
    </row>
    <row r="8" spans="1:9" x14ac:dyDescent="0.25">
      <c r="A8" s="35" t="s">
        <v>168</v>
      </c>
      <c r="B8" s="35">
        <f>SUMIF('IRP-Numeração antiga'!$F$2:$F$3, "=PA",'IRP-Numeração antiga'!G$2:G$3)</f>
        <v>0</v>
      </c>
      <c r="C8" s="35" t="e">
        <f>SUMIF('IRP-Numeração antiga'!$F$2:$F$3, "=PA",'IRP-Numeração antiga'!#REF!)</f>
        <v>#REF!</v>
      </c>
      <c r="D8" s="35" t="e">
        <f>SUMIF('IRP-Numeração antiga'!$F$2:$F$3, "=PA",'IRP-Numeração antiga'!#REF!)</f>
        <v>#REF!</v>
      </c>
      <c r="E8" s="35" t="e">
        <f>SUMIF('IRP-Numeração antiga'!$F$2:$F$3, "=PA",'IRP-Numeração antiga'!#REF!)</f>
        <v>#REF!</v>
      </c>
      <c r="F8" s="35" t="e">
        <f>SUMIF('IRP-Numeração antiga'!$F$2:$F$3, "=PA",'IRP-Numeração antiga'!#REF!)</f>
        <v>#REF!</v>
      </c>
      <c r="G8" s="35" t="e">
        <f>SUMIF('IRP-Numeração antiga'!$F$2:$F$3, "=PA",'IRP-Numeração antiga'!#REF!)</f>
        <v>#REF!</v>
      </c>
      <c r="H8" s="35" t="e">
        <f>SUMIF('IRP-Numeração antiga'!$F$2:$F$3, "=PA",'IRP-Numeração antiga'!#REF!)</f>
        <v>#REF!</v>
      </c>
      <c r="I8" s="36" t="e">
        <f t="shared" si="0"/>
        <v>#REF!</v>
      </c>
    </row>
    <row r="9" spans="1:9" x14ac:dyDescent="0.25">
      <c r="A9" s="35" t="s">
        <v>101</v>
      </c>
      <c r="B9" s="35">
        <f>SUMIF('IRP-Numeração antiga'!$F$2:$F$3, "=PE",'IRP-Numeração antiga'!G$2:G$3)</f>
        <v>0</v>
      </c>
      <c r="C9" s="35" t="e">
        <f>SUMIF('IRP-Numeração antiga'!$F$2:$F$3, "=PE",'IRP-Numeração antiga'!#REF!)</f>
        <v>#REF!</v>
      </c>
      <c r="D9" s="35" t="e">
        <f>SUMIF('IRP-Numeração antiga'!$F$2:$F$3, "=PE",'IRP-Numeração antiga'!#REF!)</f>
        <v>#REF!</v>
      </c>
      <c r="E9" s="35" t="e">
        <f>SUMIF('IRP-Numeração antiga'!$F$2:$F$3, "=PE",'IRP-Numeração antiga'!#REF!)</f>
        <v>#REF!</v>
      </c>
      <c r="F9" s="35" t="e">
        <f>SUMIF('IRP-Numeração antiga'!$F$2:$F$3, "=PE",'IRP-Numeração antiga'!#REF!)</f>
        <v>#REF!</v>
      </c>
      <c r="G9" s="35" t="e">
        <f>SUMIF('IRP-Numeração antiga'!$F$2:$F$3, "=PE",'IRP-Numeração antiga'!#REF!)</f>
        <v>#REF!</v>
      </c>
      <c r="H9" s="35" t="e">
        <f>SUMIF('IRP-Numeração antiga'!$F$2:$F$3, "=PE",'IRP-Numeração antiga'!#REF!)</f>
        <v>#REF!</v>
      </c>
      <c r="I9" s="36" t="e">
        <f t="shared" si="0"/>
        <v>#REF!</v>
      </c>
    </row>
    <row r="10" spans="1:9" x14ac:dyDescent="0.25">
      <c r="A10" s="35" t="s">
        <v>97</v>
      </c>
      <c r="B10" s="35">
        <f>SUMIF('IRP-Numeração antiga'!$F$2:$F$3, "=RJ",'IRP-Numeração antiga'!G$2:G$3)</f>
        <v>230</v>
      </c>
      <c r="C10" s="35" t="e">
        <f>SUMIF('IRP-Numeração antiga'!$F$2:$F$3, "=RJ",'IRP-Numeração antiga'!#REF!)</f>
        <v>#REF!</v>
      </c>
      <c r="D10" s="35" t="e">
        <f>SUMIF('IRP-Numeração antiga'!$F$2:$F$3, "=RJ",'IRP-Numeração antiga'!#REF!)</f>
        <v>#REF!</v>
      </c>
      <c r="E10" s="35" t="e">
        <f>SUMIF('IRP-Numeração antiga'!$F$2:$F$3, "=RJ",'IRP-Numeração antiga'!#REF!)</f>
        <v>#REF!</v>
      </c>
      <c r="F10" s="35" t="e">
        <f>SUMIF('IRP-Numeração antiga'!$F$2:$F$3, "=RJ",'IRP-Numeração antiga'!#REF!)</f>
        <v>#REF!</v>
      </c>
      <c r="G10" s="35" t="e">
        <f>SUMIF('IRP-Numeração antiga'!$F$2:$F$3, "=RJ",'IRP-Numeração antiga'!#REF!)</f>
        <v>#REF!</v>
      </c>
      <c r="H10" s="35" t="e">
        <f>SUMIF('IRP-Numeração antiga'!$F$2:$F$3, "=RJ",'IRP-Numeração antiga'!#REF!)</f>
        <v>#REF!</v>
      </c>
      <c r="I10" s="36" t="e">
        <f t="shared" si="0"/>
        <v>#REF!</v>
      </c>
    </row>
    <row r="11" spans="1:9" x14ac:dyDescent="0.25">
      <c r="A11" s="35" t="s">
        <v>120</v>
      </c>
      <c r="B11" s="35">
        <f>SUMIF('IRP-Numeração antiga'!$F$2:$F$3, "=RR",'IRP-Numeração antiga'!G$2:G$3)</f>
        <v>0</v>
      </c>
      <c r="C11" s="35" t="e">
        <f>SUMIF('IRP-Numeração antiga'!$F$2:$F$3, "=RR",'IRP-Numeração antiga'!#REF!)</f>
        <v>#REF!</v>
      </c>
      <c r="D11" s="35" t="e">
        <f>SUMIF('IRP-Numeração antiga'!$F$2:$F$3, "=RR",'IRP-Numeração antiga'!#REF!)</f>
        <v>#REF!</v>
      </c>
      <c r="E11" s="35" t="e">
        <f>SUMIF('IRP-Numeração antiga'!$F$2:$F$3, "=RR",'IRP-Numeração antiga'!#REF!)</f>
        <v>#REF!</v>
      </c>
      <c r="F11" s="35" t="e">
        <f>SUMIF('IRP-Numeração antiga'!$F$2:$F$3, "=RR",'IRP-Numeração antiga'!#REF!)</f>
        <v>#REF!</v>
      </c>
      <c r="G11" s="35" t="e">
        <f>SUMIF('IRP-Numeração antiga'!$F$2:$F$3, "=RR",'IRP-Numeração antiga'!#REF!)</f>
        <v>#REF!</v>
      </c>
      <c r="H11" s="35" t="e">
        <f>SUMIF('IRP-Numeração antiga'!$F$2:$F$3, "=RR",'IRP-Numeração antiga'!#REF!)</f>
        <v>#REF!</v>
      </c>
      <c r="I11" s="36" t="e">
        <f t="shared" si="0"/>
        <v>#REF!</v>
      </c>
    </row>
    <row r="12" spans="1:9" x14ac:dyDescent="0.25">
      <c r="A12" s="35" t="s">
        <v>190</v>
      </c>
      <c r="B12" s="35">
        <f>SUMIF('IRP-Numeração antiga'!$F$2:$F$3, "=SP",'IRP-Numeração antiga'!G$2:G$3)</f>
        <v>0</v>
      </c>
      <c r="C12" s="35" t="e">
        <f>SUMIF('IRP-Numeração antiga'!$F$2:$F$3, "=SP",'IRP-Numeração antiga'!#REF!)</f>
        <v>#REF!</v>
      </c>
      <c r="D12" s="35" t="e">
        <f>SUMIF('IRP-Numeração antiga'!$F$2:$F$3, "=SP",'IRP-Numeração antiga'!#REF!)</f>
        <v>#REF!</v>
      </c>
      <c r="E12" s="35" t="e">
        <f>SUMIF('IRP-Numeração antiga'!$F$2:$F$3, "=SP",'IRP-Numeração antiga'!#REF!)</f>
        <v>#REF!</v>
      </c>
      <c r="F12" s="35" t="e">
        <f>SUMIF('IRP-Numeração antiga'!$F$2:$F$3, "=SP",'IRP-Numeração antiga'!#REF!)</f>
        <v>#REF!</v>
      </c>
      <c r="G12" s="35" t="e">
        <f>SUMIF('IRP-Numeração antiga'!$F$2:$F$3, "=SP",'IRP-Numeração antiga'!#REF!)</f>
        <v>#REF!</v>
      </c>
      <c r="H12" s="35" t="e">
        <f>SUMIF('IRP-Numeração antiga'!$F$2:$F$3, "=SP",'IRP-Numeração antiga'!#REF!)</f>
        <v>#REF!</v>
      </c>
      <c r="I12" s="36" t="e">
        <f t="shared" si="0"/>
        <v>#REF!</v>
      </c>
    </row>
  </sheetData>
  <autoFilter ref="A1:I1" xr:uid="{00000000-0009-0000-0000-000001000000}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IRP</vt:lpstr>
      <vt:lpstr>IRP-Numeração antiga</vt:lpstr>
      <vt:lpstr>DEMANDA POR UF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Irene Santos</dc:creator>
  <dc:description/>
  <cp:lastModifiedBy>Carlos Pedrosa Neto</cp:lastModifiedBy>
  <cp:revision>2</cp:revision>
  <dcterms:created xsi:type="dcterms:W3CDTF">2022-07-13T13:43:14Z</dcterms:created>
  <dcterms:modified xsi:type="dcterms:W3CDTF">2026-06-25T15:01:10Z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0x01010031D5EBAF7931364383D4AD807308EA10</vt:lpwstr>
  </property>
  <property fmtid="{D5CDD505-2E9C-101B-9397-08002B2CF9AE}" pid="3" name="MediaServiceImageTags">
    <vt:lpwstr/>
  </property>
</Properties>
</file>